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Hospital Santa Izabel - HSI\01-ATIVO\UI  4 + ENG200\EDITAL - Documentos\"/>
    </mc:Choice>
  </mc:AlternateContent>
  <bookViews>
    <workbookView xWindow="0" yWindow="0" windowWidth="21600" windowHeight="9735" tabRatio="718"/>
  </bookViews>
  <sheets>
    <sheet name="Cronograma Fisic. Finan." sheetId="4" r:id="rId1"/>
  </sheets>
  <definedNames>
    <definedName name="_xlnm.Print_Area" localSheetId="0">'Cronograma Fisic. Finan.'!$A$1:$P$75</definedName>
    <definedName name="_xlnm.Print_Titles" localSheetId="0">'Cronograma Fisic. Finan.'!$A:$D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4" l="1"/>
  <c r="D64" i="4"/>
  <c r="D61" i="4"/>
  <c r="D58" i="4"/>
  <c r="D55" i="4"/>
  <c r="D52" i="4"/>
  <c r="D49" i="4"/>
  <c r="D46" i="4"/>
  <c r="D43" i="4"/>
  <c r="D40" i="4"/>
  <c r="D37" i="4"/>
  <c r="D34" i="4"/>
  <c r="D31" i="4"/>
  <c r="D28" i="4"/>
  <c r="D25" i="4"/>
  <c r="D22" i="4"/>
  <c r="D19" i="4"/>
  <c r="D16" i="4"/>
  <c r="D70" i="4" l="1"/>
  <c r="B10" i="4" l="1"/>
  <c r="F64" i="4" l="1"/>
  <c r="G64" i="4"/>
  <c r="H64" i="4"/>
  <c r="I64" i="4"/>
  <c r="J64" i="4"/>
  <c r="K64" i="4"/>
  <c r="L64" i="4"/>
  <c r="M64" i="4"/>
  <c r="N64" i="4"/>
  <c r="O64" i="4"/>
  <c r="P64" i="4"/>
  <c r="E64" i="4"/>
  <c r="F16" i="4"/>
  <c r="G16" i="4"/>
  <c r="H16" i="4"/>
  <c r="I16" i="4"/>
  <c r="J16" i="4"/>
  <c r="K16" i="4"/>
  <c r="L16" i="4"/>
  <c r="M16" i="4"/>
  <c r="N16" i="4"/>
  <c r="O16" i="4"/>
  <c r="P16" i="4"/>
  <c r="E16" i="4"/>
  <c r="N69" i="4" l="1"/>
  <c r="O69" i="4"/>
  <c r="M69" i="4"/>
  <c r="H66" i="4" l="1"/>
  <c r="L66" i="4"/>
  <c r="P66" i="4"/>
  <c r="G66" i="4"/>
  <c r="K66" i="4"/>
  <c r="O66" i="4"/>
  <c r="F66" i="4"/>
  <c r="J66" i="4"/>
  <c r="N66" i="4"/>
  <c r="I66" i="4"/>
  <c r="M66" i="4"/>
  <c r="H57" i="4"/>
  <c r="E66" i="4"/>
  <c r="N42" i="4"/>
  <c r="M51" i="4" l="1"/>
  <c r="H63" i="4"/>
  <c r="L36" i="4"/>
  <c r="G18" i="4"/>
  <c r="K18" i="4"/>
  <c r="O18" i="4"/>
  <c r="H18" i="4"/>
  <c r="L18" i="4"/>
  <c r="P18" i="4"/>
  <c r="P73" i="4" s="1"/>
  <c r="I18" i="4"/>
  <c r="M18" i="4"/>
  <c r="F18" i="4"/>
  <c r="J18" i="4"/>
  <c r="N18" i="4"/>
  <c r="J33" i="4"/>
  <c r="K33" i="4"/>
  <c r="E18" i="4"/>
  <c r="N39" i="4" l="1"/>
  <c r="N73" i="4" s="1"/>
  <c r="G54" i="4"/>
  <c r="M30" i="4"/>
  <c r="H27" i="4"/>
  <c r="H73" i="4" s="1"/>
  <c r="I27" i="4"/>
  <c r="O45" i="4"/>
  <c r="O73" i="4" s="1"/>
  <c r="J27" i="4"/>
  <c r="G27" i="4"/>
  <c r="M36" i="4"/>
  <c r="L60" i="4"/>
  <c r="G24" i="4"/>
  <c r="F54" i="4"/>
  <c r="M39" i="4"/>
  <c r="L30" i="4"/>
  <c r="G73" i="4" l="1"/>
  <c r="I60" i="4"/>
  <c r="I73" i="4" s="1"/>
  <c r="J60" i="4"/>
  <c r="J73" i="4" s="1"/>
  <c r="K60" i="4"/>
  <c r="E21" i="4"/>
  <c r="E73" i="4" s="1"/>
  <c r="E74" i="4" s="1"/>
  <c r="F21" i="4"/>
  <c r="F73" i="4" s="1"/>
  <c r="F74" i="4" l="1"/>
  <c r="G74" i="4" s="1"/>
  <c r="H74" i="4" s="1"/>
  <c r="I74" i="4" s="1"/>
  <c r="J74" i="4" s="1"/>
  <c r="M48" i="4" l="1"/>
  <c r="M73" i="4" s="1"/>
  <c r="L48" i="4"/>
  <c r="L73" i="4" s="1"/>
  <c r="K48" i="4"/>
  <c r="K73" i="4" s="1"/>
  <c r="C19" i="4" l="1"/>
  <c r="C52" i="4"/>
  <c r="C34" i="4"/>
  <c r="C16" i="4"/>
  <c r="H71" i="4"/>
  <c r="C61" i="4"/>
  <c r="C43" i="4"/>
  <c r="F71" i="4"/>
  <c r="C40" i="4"/>
  <c r="E71" i="4"/>
  <c r="E72" i="4" s="1"/>
  <c r="C37" i="4"/>
  <c r="C55" i="4"/>
  <c r="O71" i="4"/>
  <c r="C64" i="4"/>
  <c r="G71" i="4"/>
  <c r="C22" i="4"/>
  <c r="N71" i="4"/>
  <c r="C67" i="4"/>
  <c r="C28" i="4"/>
  <c r="C58" i="4"/>
  <c r="C31" i="4"/>
  <c r="C25" i="4"/>
  <c r="I71" i="4"/>
  <c r="C46" i="4"/>
  <c r="J71" i="4"/>
  <c r="C49" i="4"/>
  <c r="P71" i="4"/>
  <c r="L71" i="4"/>
  <c r="K74" i="4"/>
  <c r="L74" i="4" s="1"/>
  <c r="M74" i="4" s="1"/>
  <c r="N74" i="4" s="1"/>
  <c r="O74" i="4" s="1"/>
  <c r="P74" i="4" s="1"/>
  <c r="K71" i="4"/>
  <c r="M71" i="4"/>
  <c r="C70" i="4" l="1"/>
  <c r="F72" i="4"/>
  <c r="G72" i="4" s="1"/>
  <c r="H72" i="4" s="1"/>
  <c r="I72" i="4" s="1"/>
  <c r="J72" i="4" s="1"/>
  <c r="K72" i="4" s="1"/>
  <c r="L72" i="4" s="1"/>
  <c r="M72" i="4" s="1"/>
  <c r="N72" i="4" s="1"/>
  <c r="O72" i="4" s="1"/>
  <c r="P72" i="4" s="1"/>
</calcChain>
</file>

<file path=xl/sharedStrings.xml><?xml version="1.0" encoding="utf-8"?>
<sst xmlns="http://schemas.openxmlformats.org/spreadsheetml/2006/main" count="40" uniqueCount="40">
  <si>
    <t>OBRA :</t>
  </si>
  <si>
    <t>LOCAL :</t>
  </si>
  <si>
    <t>ENDEREÇO :</t>
  </si>
  <si>
    <t>ÁREA :</t>
  </si>
  <si>
    <t>DESCRIÇÃO</t>
  </si>
  <si>
    <t>PAREDES, PAINÉIS E VEDAÇÕES</t>
  </si>
  <si>
    <t>REVESTIMENTO</t>
  </si>
  <si>
    <t>PISOS</t>
  </si>
  <si>
    <t>FORRO</t>
  </si>
  <si>
    <t>INSTALAÇÕES DE VOZ E DADOS/ CFTV</t>
  </si>
  <si>
    <t>VISORES</t>
  </si>
  <si>
    <t>INFRAESTRUTURA</t>
  </si>
  <si>
    <t>IMPERMEABILIZAÇÃO</t>
  </si>
  <si>
    <t>PINTURA</t>
  </si>
  <si>
    <t>SERVIÇOS COMPLEMENTARES</t>
  </si>
  <si>
    <t>PRAÇA CONSELHEIRO ALMEIDA COUTO, Nº 500, NAZARÉ, CEP: 40.050-470</t>
  </si>
  <si>
    <t>CRONOGRAMA FÍSICO-FINANCEIRO</t>
  </si>
  <si>
    <t>ITEM</t>
  </si>
  <si>
    <t>%</t>
  </si>
  <si>
    <t>TOTAL/SERVIÇO C/ BDI</t>
  </si>
  <si>
    <t>MÊS 01</t>
  </si>
  <si>
    <t>MÊS 02</t>
  </si>
  <si>
    <t>ADMINISTRAÇÃO DA OBRA - DESPESAS COM PROFISSIONAIS</t>
  </si>
  <si>
    <t>SERVIÇOS PRELIMINARES - MONTAGEM DO CANTEIRO, DEMOLIÇÕES E RETIRADAS / LIMPEZA</t>
  </si>
  <si>
    <t>INSTALAÇÕES HIDROSANITÁRIAS - INSTALAÇÕES DE ÁGUA FRIA, ENTRADA DE ÁGUA – LIGAÇÃO, INSTALAÇÕES DE ESGOTO, LOUÇAS/ METAIS E BANCADAS.</t>
  </si>
  <si>
    <t>INSTALAÇÕES ELÉTRICAS - ILUMINAÇÃO, TOMADAS, QUADROS, ALIMENTADORES/ ENTRADA DE ENERGIA.</t>
  </si>
  <si>
    <t>TOTAL DOS SERVIÇOS</t>
  </si>
  <si>
    <t>PERCENTUAIS ETAPAS</t>
  </si>
  <si>
    <t xml:space="preserve">ACUMULADOS    </t>
  </si>
  <si>
    <t>TOTAL DAS ETAPAS</t>
  </si>
  <si>
    <t>ACUMULADO DAS ETAPAS</t>
  </si>
  <si>
    <t>COBERTURA</t>
  </si>
  <si>
    <t xml:space="preserve">HOSPITAL SANTA IZABEL </t>
  </si>
  <si>
    <t>ESQUADRIAS - MADEIRA</t>
  </si>
  <si>
    <t>INSTALAÇÕES DE CHAMADA DE ENFERMAGEM</t>
  </si>
  <si>
    <t>MARCENARIA</t>
  </si>
  <si>
    <t>MÊS 03</t>
  </si>
  <si>
    <t>REFORMA DA UNIDADE DE INTERNAÇÃO 04 - ENFERMARIA SANTA MARIA</t>
  </si>
  <si>
    <t>SINAPI SEM DESONERAÇÃO CONSULTADO - Base novembro/2020 e ORSE - Base novembro/2020</t>
  </si>
  <si>
    <t>Data: 03/05/2021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</si>
</sst>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0\ ;\-* #,##0.00\ ;* \-#\ ;@\ "/>
    <numFmt numFmtId="170" formatCode="0.00000"/>
  </numFmts>
  <fonts count="11" x14ac:knownFonts="1"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theme="0" tint="-0.34998626667073579"/>
        <bgColor indexed="64"/>
      </patternFill>
    </fill>
  </fills>
  <borders count="7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7" fillId="0" borderId="0"/>
    <xf numFmtId="164" fontId="7" fillId="0" borderId="0" applyFill="0" applyBorder="0" applyAlignment="0" applyProtection="0"/>
    <xf numFmtId="164" fontId="8" fillId="0" borderId="0" applyBorder="0" applyProtection="0"/>
    <xf numFmtId="164" fontId="9" fillId="0" borderId="0"/>
  </cellStyleXfs>
  <cellXfs count="138">
    <xf numFmtId="0" fontId="0" fillId="0" borderId="0" xfId="0"/>
    <xf numFmtId="0" fontId="7" fillId="0" borderId="0" xfId="1"/>
    <xf numFmtId="0" fontId="5" fillId="0" borderId="0" xfId="1" applyFont="1" applyFill="1" applyBorder="1" applyAlignment="1">
      <alignment horizontal="left" vertical="center"/>
    </xf>
    <xf numFmtId="0" fontId="0" fillId="0" borderId="3" xfId="1" applyFont="1" applyFill="1" applyBorder="1"/>
    <xf numFmtId="0" fontId="0" fillId="0" borderId="3" xfId="1" applyFont="1" applyFill="1" applyBorder="1" applyAlignment="1">
      <alignment horizontal="center" vertical="center"/>
    </xf>
    <xf numFmtId="10" fontId="4" fillId="0" borderId="7" xfId="1" applyNumberFormat="1" applyFont="1" applyFill="1" applyBorder="1" applyAlignment="1">
      <alignment horizontal="center"/>
    </xf>
    <xf numFmtId="9" fontId="0" fillId="2" borderId="7" xfId="1" applyNumberFormat="1" applyFont="1" applyFill="1" applyBorder="1"/>
    <xf numFmtId="9" fontId="0" fillId="2" borderId="2" xfId="1" applyNumberFormat="1" applyFont="1" applyFill="1" applyBorder="1"/>
    <xf numFmtId="9" fontId="0" fillId="2" borderId="8" xfId="1" applyNumberFormat="1" applyFont="1" applyFill="1" applyBorder="1"/>
    <xf numFmtId="9" fontId="0" fillId="3" borderId="7" xfId="1" applyNumberFormat="1" applyFont="1" applyFill="1" applyBorder="1"/>
    <xf numFmtId="9" fontId="0" fillId="3" borderId="2" xfId="1" applyNumberFormat="1" applyFont="1" applyFill="1" applyBorder="1"/>
    <xf numFmtId="9" fontId="0" fillId="3" borderId="8" xfId="1" applyNumberFormat="1" applyFont="1" applyFill="1" applyBorder="1"/>
    <xf numFmtId="170" fontId="5" fillId="0" borderId="0" xfId="1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0" xfId="0" applyBorder="1"/>
    <xf numFmtId="0" fontId="0" fillId="0" borderId="20" xfId="0" applyBorder="1"/>
    <xf numFmtId="0" fontId="3" fillId="0" borderId="19" xfId="0" applyFont="1" applyBorder="1" applyAlignment="1">
      <alignment vertical="center" wrapText="1"/>
    </xf>
    <xf numFmtId="49" fontId="0" fillId="0" borderId="26" xfId="1" applyNumberFormat="1" applyFont="1" applyFill="1" applyBorder="1"/>
    <xf numFmtId="0" fontId="0" fillId="0" borderId="27" xfId="1" applyFont="1" applyFill="1" applyBorder="1"/>
    <xf numFmtId="4" fontId="0" fillId="0" borderId="32" xfId="1" applyNumberFormat="1" applyFont="1" applyFill="1" applyBorder="1" applyAlignment="1">
      <alignment horizontal="center"/>
    </xf>
    <xf numFmtId="10" fontId="4" fillId="3" borderId="36" xfId="1" applyNumberFormat="1" applyFont="1" applyFill="1" applyBorder="1" applyAlignment="1">
      <alignment horizontal="center"/>
    </xf>
    <xf numFmtId="10" fontId="4" fillId="3" borderId="37" xfId="1" applyNumberFormat="1" applyFont="1" applyFill="1" applyBorder="1" applyAlignment="1">
      <alignment horizontal="center"/>
    </xf>
    <xf numFmtId="10" fontId="4" fillId="3" borderId="38" xfId="1" applyNumberFormat="1" applyFont="1" applyFill="1" applyBorder="1" applyAlignment="1">
      <alignment horizontal="center"/>
    </xf>
    <xf numFmtId="4" fontId="0" fillId="0" borderId="39" xfId="1" applyNumberFormat="1" applyFont="1" applyFill="1" applyBorder="1" applyAlignment="1">
      <alignment horizontal="center"/>
    </xf>
    <xf numFmtId="4" fontId="0" fillId="0" borderId="40" xfId="1" applyNumberFormat="1" applyFont="1" applyFill="1" applyBorder="1" applyAlignment="1">
      <alignment horizontal="center"/>
    </xf>
    <xf numFmtId="10" fontId="4" fillId="0" borderId="37" xfId="1" applyNumberFormat="1" applyFont="1" applyFill="1" applyBorder="1" applyAlignment="1">
      <alignment horizontal="center"/>
    </xf>
    <xf numFmtId="10" fontId="4" fillId="0" borderId="36" xfId="1" applyNumberFormat="1" applyFont="1" applyFill="1" applyBorder="1" applyAlignment="1">
      <alignment horizontal="center"/>
    </xf>
    <xf numFmtId="10" fontId="4" fillId="0" borderId="38" xfId="1" applyNumberFormat="1" applyFont="1" applyFill="1" applyBorder="1" applyAlignment="1">
      <alignment horizontal="center"/>
    </xf>
    <xf numFmtId="49" fontId="0" fillId="0" borderId="41" xfId="1" applyNumberFormat="1" applyFont="1" applyFill="1" applyBorder="1" applyAlignment="1">
      <alignment horizontal="center"/>
    </xf>
    <xf numFmtId="0" fontId="4" fillId="0" borderId="37" xfId="1" applyFont="1" applyFill="1" applyBorder="1" applyAlignment="1">
      <alignment horizontal="left" vertical="center"/>
    </xf>
    <xf numFmtId="10" fontId="3" fillId="2" borderId="37" xfId="1" applyNumberFormat="1" applyFont="1" applyFill="1" applyBorder="1" applyAlignment="1">
      <alignment horizontal="center" vertical="center"/>
    </xf>
    <xf numFmtId="4" fontId="3" fillId="2" borderId="44" xfId="1" applyNumberFormat="1" applyFont="1" applyFill="1" applyBorder="1" applyAlignment="1">
      <alignment horizontal="center" vertical="center"/>
    </xf>
    <xf numFmtId="10" fontId="4" fillId="0" borderId="36" xfId="1" applyNumberFormat="1" applyFont="1" applyFill="1" applyBorder="1" applyAlignment="1">
      <alignment horizontal="center" vertical="center"/>
    </xf>
    <xf numFmtId="10" fontId="0" fillId="0" borderId="47" xfId="1" applyNumberFormat="1" applyFont="1" applyFill="1" applyBorder="1" applyAlignment="1">
      <alignment horizontal="center" vertical="center"/>
    </xf>
    <xf numFmtId="4" fontId="0" fillId="2" borderId="51" xfId="1" applyNumberFormat="1" applyFont="1" applyFill="1" applyBorder="1" applyAlignment="1">
      <alignment horizontal="center" vertical="center"/>
    </xf>
    <xf numFmtId="4" fontId="0" fillId="2" borderId="52" xfId="1" applyNumberFormat="1" applyFont="1" applyFill="1" applyBorder="1" applyAlignment="1">
      <alignment horizontal="center" vertical="center"/>
    </xf>
    <xf numFmtId="4" fontId="0" fillId="2" borderId="53" xfId="1" applyNumberFormat="1" applyFont="1" applyFill="1" applyBorder="1" applyAlignment="1">
      <alignment horizontal="center" vertical="center"/>
    </xf>
    <xf numFmtId="4" fontId="0" fillId="0" borderId="55" xfId="1" applyNumberFormat="1" applyFont="1" applyFill="1" applyBorder="1" applyAlignment="1">
      <alignment horizontal="center" vertical="center"/>
    </xf>
    <xf numFmtId="4" fontId="0" fillId="0" borderId="56" xfId="1" applyNumberFormat="1" applyFont="1" applyFill="1" applyBorder="1" applyAlignment="1">
      <alignment horizontal="center"/>
    </xf>
    <xf numFmtId="10" fontId="4" fillId="0" borderId="0" xfId="1" applyNumberFormat="1" applyFont="1" applyFill="1" applyBorder="1" applyAlignment="1">
      <alignment horizontal="center"/>
    </xf>
    <xf numFmtId="9" fontId="0" fillId="2" borderId="0" xfId="1" applyNumberFormat="1" applyFont="1" applyFill="1" applyBorder="1"/>
    <xf numFmtId="4" fontId="0" fillId="0" borderId="57" xfId="1" applyNumberFormat="1" applyFont="1" applyFill="1" applyBorder="1" applyAlignment="1">
      <alignment horizontal="center"/>
    </xf>
    <xf numFmtId="10" fontId="4" fillId="3" borderId="58" xfId="1" applyNumberFormat="1" applyFont="1" applyFill="1" applyBorder="1" applyAlignment="1">
      <alignment horizontal="center"/>
    </xf>
    <xf numFmtId="9" fontId="0" fillId="3" borderId="0" xfId="1" applyNumberFormat="1" applyFont="1" applyFill="1" applyBorder="1"/>
    <xf numFmtId="10" fontId="4" fillId="0" borderId="58" xfId="1" applyNumberFormat="1" applyFont="1" applyFill="1" applyBorder="1" applyAlignment="1">
      <alignment horizontal="center"/>
    </xf>
    <xf numFmtId="10" fontId="4" fillId="0" borderId="58" xfId="1" applyNumberFormat="1" applyFont="1" applyFill="1" applyBorder="1" applyAlignment="1">
      <alignment horizontal="center" vertical="center"/>
    </xf>
    <xf numFmtId="10" fontId="0" fillId="0" borderId="59" xfId="1" applyNumberFormat="1" applyFont="1" applyFill="1" applyBorder="1" applyAlignment="1">
      <alignment horizontal="center" vertical="center"/>
    </xf>
    <xf numFmtId="4" fontId="0" fillId="0" borderId="58" xfId="1" applyNumberFormat="1" applyFont="1" applyFill="1" applyBorder="1" applyAlignment="1">
      <alignment horizontal="center" vertical="center"/>
    </xf>
    <xf numFmtId="10" fontId="4" fillId="0" borderId="60" xfId="1" applyNumberFormat="1" applyFont="1" applyFill="1" applyBorder="1" applyAlignment="1">
      <alignment horizontal="center"/>
    </xf>
    <xf numFmtId="10" fontId="4" fillId="0" borderId="8" xfId="1" applyNumberFormat="1" applyFont="1" applyFill="1" applyBorder="1" applyAlignment="1">
      <alignment horizontal="center"/>
    </xf>
    <xf numFmtId="10" fontId="4" fillId="0" borderId="38" xfId="1" applyNumberFormat="1" applyFont="1" applyFill="1" applyBorder="1" applyAlignment="1">
      <alignment horizontal="center" vertical="center"/>
    </xf>
    <xf numFmtId="10" fontId="0" fillId="0" borderId="46" xfId="1" applyNumberFormat="1" applyFont="1" applyFill="1" applyBorder="1" applyAlignment="1">
      <alignment horizontal="center" vertical="center"/>
    </xf>
    <xf numFmtId="4" fontId="0" fillId="0" borderId="61" xfId="1" applyNumberFormat="1" applyFont="1" applyFill="1" applyBorder="1" applyAlignment="1">
      <alignment horizontal="center" vertical="center"/>
    </xf>
    <xf numFmtId="10" fontId="4" fillId="0" borderId="62" xfId="1" applyNumberFormat="1" applyFont="1" applyFill="1" applyBorder="1" applyAlignment="1">
      <alignment horizontal="center"/>
    </xf>
    <xf numFmtId="9" fontId="0" fillId="2" borderId="1" xfId="1" applyNumberFormat="1" applyFont="1" applyFill="1" applyBorder="1"/>
    <xf numFmtId="4" fontId="0" fillId="0" borderId="35" xfId="1" applyNumberFormat="1" applyFont="1" applyFill="1" applyBorder="1" applyAlignment="1">
      <alignment horizontal="center"/>
    </xf>
    <xf numFmtId="10" fontId="4" fillId="3" borderId="44" xfId="1" applyNumberFormat="1" applyFont="1" applyFill="1" applyBorder="1" applyAlignment="1">
      <alignment horizontal="center"/>
    </xf>
    <xf numFmtId="9" fontId="0" fillId="3" borderId="1" xfId="1" applyNumberFormat="1" applyFont="1" applyFill="1" applyBorder="1"/>
    <xf numFmtId="10" fontId="4" fillId="0" borderId="44" xfId="1" applyNumberFormat="1" applyFont="1" applyFill="1" applyBorder="1" applyAlignment="1">
      <alignment horizontal="center"/>
    </xf>
    <xf numFmtId="10" fontId="4" fillId="0" borderId="1" xfId="1" applyNumberFormat="1" applyFont="1" applyFill="1" applyBorder="1" applyAlignment="1">
      <alignment horizontal="center"/>
    </xf>
    <xf numFmtId="10" fontId="4" fillId="0" borderId="44" xfId="1" applyNumberFormat="1" applyFont="1" applyFill="1" applyBorder="1" applyAlignment="1">
      <alignment horizontal="center" vertical="center"/>
    </xf>
    <xf numFmtId="10" fontId="0" fillId="0" borderId="21" xfId="1" applyNumberFormat="1" applyFont="1" applyFill="1" applyBorder="1" applyAlignment="1">
      <alignment horizontal="center" vertical="center"/>
    </xf>
    <xf numFmtId="4" fontId="0" fillId="0" borderId="63" xfId="1" applyNumberFormat="1" applyFont="1" applyFill="1" applyBorder="1" applyAlignment="1">
      <alignment horizontal="center" vertical="center"/>
    </xf>
    <xf numFmtId="10" fontId="4" fillId="0" borderId="64" xfId="1" applyNumberFormat="1" applyFont="1" applyFill="1" applyBorder="1" applyAlignment="1">
      <alignment horizontal="center"/>
    </xf>
    <xf numFmtId="10" fontId="4" fillId="0" borderId="65" xfId="1" applyNumberFormat="1" applyFont="1" applyFill="1" applyBorder="1" applyAlignment="1">
      <alignment horizontal="center"/>
    </xf>
    <xf numFmtId="10" fontId="4" fillId="0" borderId="2" xfId="1" applyNumberFormat="1" applyFont="1" applyFill="1" applyBorder="1" applyAlignment="1">
      <alignment horizontal="center"/>
    </xf>
    <xf numFmtId="10" fontId="4" fillId="0" borderId="37" xfId="1" applyNumberFormat="1" applyFont="1" applyFill="1" applyBorder="1" applyAlignment="1">
      <alignment horizontal="center" vertical="center"/>
    </xf>
    <xf numFmtId="10" fontId="0" fillId="0" borderId="34" xfId="1" applyNumberFormat="1" applyFont="1" applyFill="1" applyBorder="1" applyAlignment="1">
      <alignment horizontal="center" vertical="center"/>
    </xf>
    <xf numFmtId="4" fontId="0" fillId="0" borderId="66" xfId="1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horizontal="right" vertical="center" wrapText="1"/>
    </xf>
    <xf numFmtId="0" fontId="0" fillId="0" borderId="24" xfId="0" applyBorder="1"/>
    <xf numFmtId="0" fontId="0" fillId="0" borderId="25" xfId="0" applyBorder="1"/>
    <xf numFmtId="0" fontId="1" fillId="0" borderId="23" xfId="0" applyFont="1" applyBorder="1" applyAlignment="1">
      <alignment horizontal="right" vertical="center"/>
    </xf>
    <xf numFmtId="0" fontId="5" fillId="0" borderId="24" xfId="1" applyFont="1" applyFill="1" applyBorder="1" applyAlignment="1">
      <alignment vertical="center"/>
    </xf>
    <xf numFmtId="0" fontId="5" fillId="0" borderId="25" xfId="1" applyFont="1" applyFill="1" applyBorder="1" applyAlignment="1">
      <alignment vertical="center"/>
    </xf>
    <xf numFmtId="0" fontId="4" fillId="4" borderId="9" xfId="1" applyFont="1" applyFill="1" applyBorder="1" applyAlignment="1">
      <alignment horizontal="center" vertical="center"/>
    </xf>
    <xf numFmtId="0" fontId="4" fillId="4" borderId="54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/>
    </xf>
    <xf numFmtId="0" fontId="4" fillId="4" borderId="6" xfId="1" applyFont="1" applyFill="1" applyBorder="1" applyAlignment="1">
      <alignment horizontal="center" vertical="center"/>
    </xf>
    <xf numFmtId="0" fontId="4" fillId="4" borderId="30" xfId="1" applyFont="1" applyFill="1" applyBorder="1" applyAlignment="1">
      <alignment horizontal="center" vertical="center"/>
    </xf>
    <xf numFmtId="9" fontId="0" fillId="2" borderId="67" xfId="1" applyNumberFormat="1" applyFont="1" applyFill="1" applyBorder="1"/>
    <xf numFmtId="4" fontId="0" fillId="0" borderId="68" xfId="1" applyNumberFormat="1" applyFont="1" applyFill="1" applyBorder="1" applyAlignment="1">
      <alignment horizontal="center"/>
    </xf>
    <xf numFmtId="10" fontId="4" fillId="3" borderId="69" xfId="1" applyNumberFormat="1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29" xfId="1" applyFont="1" applyFill="1" applyBorder="1" applyAlignment="1">
      <alignment horizontal="center" vertical="center"/>
    </xf>
    <xf numFmtId="0" fontId="4" fillId="0" borderId="41" xfId="1" applyNumberFormat="1" applyFont="1" applyFill="1" applyBorder="1" applyAlignment="1">
      <alignment horizontal="center" vertical="center"/>
    </xf>
    <xf numFmtId="0" fontId="4" fillId="0" borderId="42" xfId="1" applyNumberFormat="1" applyFont="1" applyFill="1" applyBorder="1" applyAlignment="1">
      <alignment horizontal="center" vertical="center"/>
    </xf>
    <xf numFmtId="0" fontId="4" fillId="0" borderId="43" xfId="1" applyNumberFormat="1" applyFont="1" applyFill="1" applyBorder="1" applyAlignment="1">
      <alignment horizontal="center" vertical="center"/>
    </xf>
    <xf numFmtId="0" fontId="4" fillId="0" borderId="34" xfId="1" applyFont="1" applyFill="1" applyBorder="1" applyAlignment="1">
      <alignment horizontal="left" vertical="center"/>
    </xf>
    <xf numFmtId="10" fontId="4" fillId="0" borderId="21" xfId="1" applyNumberFormat="1" applyFont="1" applyFill="1" applyBorder="1" applyAlignment="1">
      <alignment horizontal="center" vertical="center"/>
    </xf>
    <xf numFmtId="0" fontId="4" fillId="0" borderId="31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left" vertical="center"/>
    </xf>
    <xf numFmtId="10" fontId="4" fillId="0" borderId="14" xfId="1" applyNumberFormat="1" applyFont="1" applyFill="1" applyBorder="1" applyAlignment="1">
      <alignment horizontal="center" vertical="center"/>
    </xf>
    <xf numFmtId="0" fontId="4" fillId="0" borderId="33" xfId="1" applyNumberFormat="1" applyFont="1" applyFill="1" applyBorder="1" applyAlignment="1">
      <alignment horizontal="center" vertical="center"/>
    </xf>
    <xf numFmtId="2" fontId="4" fillId="0" borderId="34" xfId="1" applyNumberFormat="1" applyFont="1" applyFill="1" applyBorder="1" applyAlignment="1">
      <alignment horizontal="left" vertical="center" wrapText="1"/>
    </xf>
    <xf numFmtId="2" fontId="4" fillId="0" borderId="34" xfId="1" applyNumberFormat="1" applyFont="1" applyFill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49" fontId="4" fillId="4" borderId="28" xfId="1" applyNumberFormat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4" fillId="0" borderId="34" xfId="1" applyFont="1" applyFill="1" applyBorder="1" applyAlignment="1">
      <alignment horizontal="left" vertical="center" wrapText="1"/>
    </xf>
    <xf numFmtId="0" fontId="4" fillId="0" borderId="37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0" fontId="4" fillId="0" borderId="39" xfId="1" applyFont="1" applyFill="1" applyBorder="1" applyAlignment="1">
      <alignment horizontal="left" vertical="center"/>
    </xf>
    <xf numFmtId="0" fontId="4" fillId="0" borderId="48" xfId="1" applyFont="1" applyFill="1" applyBorder="1" applyAlignment="1">
      <alignment vertical="center"/>
    </xf>
    <xf numFmtId="0" fontId="4" fillId="0" borderId="44" xfId="1" applyFont="1" applyFill="1" applyBorder="1" applyAlignment="1">
      <alignment vertical="center"/>
    </xf>
    <xf numFmtId="0" fontId="4" fillId="2" borderId="49" xfId="1" applyFont="1" applyFill="1" applyBorder="1" applyAlignment="1">
      <alignment vertical="center"/>
    </xf>
    <xf numFmtId="0" fontId="4" fillId="2" borderId="50" xfId="1" applyFont="1" applyFill="1" applyBorder="1" applyAlignment="1">
      <alignment vertical="center"/>
    </xf>
    <xf numFmtId="0" fontId="4" fillId="0" borderId="45" xfId="1" applyFont="1" applyFill="1" applyBorder="1" applyAlignment="1">
      <alignment vertical="center"/>
    </xf>
    <xf numFmtId="0" fontId="4" fillId="0" borderId="46" xfId="1" applyFont="1" applyFill="1" applyBorder="1" applyAlignment="1">
      <alignment vertical="center"/>
    </xf>
    <xf numFmtId="0" fontId="4" fillId="0" borderId="22" xfId="1" applyFont="1" applyFill="1" applyBorder="1" applyAlignment="1">
      <alignment vertical="center"/>
    </xf>
    <xf numFmtId="0" fontId="4" fillId="0" borderId="21" xfId="1" applyFont="1" applyFill="1" applyBorder="1" applyAlignment="1">
      <alignment vertical="center"/>
    </xf>
    <xf numFmtId="2" fontId="4" fillId="0" borderId="37" xfId="1" applyNumberFormat="1" applyFont="1" applyFill="1" applyBorder="1" applyAlignment="1">
      <alignment horizontal="left" vertical="center"/>
    </xf>
    <xf numFmtId="2" fontId="4" fillId="0" borderId="2" xfId="1" applyNumberFormat="1" applyFont="1" applyFill="1" applyBorder="1" applyAlignment="1">
      <alignment horizontal="left" vertical="center"/>
    </xf>
    <xf numFmtId="2" fontId="4" fillId="0" borderId="39" xfId="1" applyNumberFormat="1" applyFont="1" applyFill="1" applyBorder="1" applyAlignment="1">
      <alignment horizontal="left" vertical="center"/>
    </xf>
    <xf numFmtId="4" fontId="10" fillId="0" borderId="14" xfId="1" applyNumberFormat="1" applyFont="1" applyFill="1" applyBorder="1" applyAlignment="1">
      <alignment horizontal="center" vertical="center"/>
    </xf>
    <xf numFmtId="4" fontId="10" fillId="0" borderId="35" xfId="1" applyNumberFormat="1" applyFont="1" applyFill="1" applyBorder="1" applyAlignment="1">
      <alignment horizontal="center" vertical="center"/>
    </xf>
    <xf numFmtId="4" fontId="10" fillId="0" borderId="21" xfId="1" applyNumberFormat="1" applyFont="1" applyFill="1" applyBorder="1" applyAlignment="1">
      <alignment horizontal="center" vertical="center"/>
    </xf>
    <xf numFmtId="4" fontId="10" fillId="0" borderId="38" xfId="1" applyNumberFormat="1" applyFont="1" applyFill="1" applyBorder="1" applyAlignment="1">
      <alignment horizontal="center" vertical="center"/>
    </xf>
    <xf numFmtId="4" fontId="10" fillId="0" borderId="8" xfId="1" applyNumberFormat="1" applyFont="1" applyFill="1" applyBorder="1" applyAlignment="1">
      <alignment horizontal="center" vertical="center"/>
    </xf>
    <xf numFmtId="4" fontId="10" fillId="0" borderId="40" xfId="1" applyNumberFormat="1" applyFont="1" applyFill="1" applyBorder="1" applyAlignment="1">
      <alignment horizontal="center" vertical="center"/>
    </xf>
  </cellXfs>
  <cellStyles count="5">
    <cellStyle name="Excel Built-in Explanatory Text" xfId="3"/>
    <cellStyle name="Normal" xfId="0" builtinId="0"/>
    <cellStyle name="Normal 2" xfId="1"/>
    <cellStyle name="TableStyleLight1" xfId="4"/>
    <cellStyle name="Vírgula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2B2B2"/>
      <rgbColor rgb="00993366"/>
      <rgbColor rgb="00E7E6E6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</xdr:row>
      <xdr:rowOff>47625</xdr:rowOff>
    </xdr:from>
    <xdr:to>
      <xdr:col>1</xdr:col>
      <xdr:colOff>171450</xdr:colOff>
      <xdr:row>4</xdr:row>
      <xdr:rowOff>161925</xdr:rowOff>
    </xdr:to>
    <xdr:pic>
      <xdr:nvPicPr>
        <xdr:cNvPr id="4360" name="Imagem 1">
          <a:extLst>
            <a:ext uri="{FF2B5EF4-FFF2-40B4-BE49-F238E27FC236}">
              <a16:creationId xmlns="" xmlns:a16="http://schemas.microsoft.com/office/drawing/2014/main" id="{00000000-0008-0000-0300-000008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28600"/>
          <a:ext cx="952500" cy="7524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view="pageBreakPreview" zoomScale="70" zoomScaleNormal="70" zoomScaleSheetLayoutView="70" workbookViewId="0">
      <selection activeCell="D79" sqref="D79"/>
    </sheetView>
  </sheetViews>
  <sheetFormatPr defaultColWidth="11.5703125" defaultRowHeight="12.75" customHeight="1" x14ac:dyDescent="0.2"/>
  <cols>
    <col min="1" max="1" width="16" style="1" customWidth="1"/>
    <col min="2" max="2" width="92.5703125" style="1" customWidth="1"/>
    <col min="3" max="3" width="12.42578125" style="1" customWidth="1"/>
    <col min="4" max="4" width="17.7109375" style="1" customWidth="1"/>
    <col min="5" max="6" width="10.85546875" style="1" customWidth="1"/>
    <col min="7" max="16" width="12" style="1" customWidth="1"/>
    <col min="17" max="16384" width="11.5703125" style="1"/>
  </cols>
  <sheetData>
    <row r="1" spans="1:16" ht="14.65" customHeight="1" x14ac:dyDescent="0.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14.6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ht="14.65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</row>
    <row r="4" spans="1:16" ht="21.75" customHeight="1" x14ac:dyDescent="0.2">
      <c r="A4" s="90" t="s">
        <v>16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2"/>
    </row>
    <row r="5" spans="1:16" ht="14.65" customHeight="1" x14ac:dyDescent="0.2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/>
    </row>
    <row r="6" spans="1:16" ht="14.65" customHeight="1" x14ac:dyDescent="0.2">
      <c r="A6" s="17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</row>
    <row r="7" spans="1:16" ht="22.5" customHeight="1" x14ac:dyDescent="0.2">
      <c r="A7" s="73" t="s">
        <v>0</v>
      </c>
      <c r="B7" s="106" t="s">
        <v>37</v>
      </c>
      <c r="C7" s="106"/>
      <c r="D7" s="106"/>
      <c r="E7" s="106"/>
      <c r="F7" s="106"/>
      <c r="G7" s="106"/>
      <c r="H7" s="74"/>
      <c r="I7" s="74"/>
      <c r="J7" s="74"/>
      <c r="K7" s="74"/>
      <c r="L7" s="74"/>
      <c r="M7" s="74"/>
      <c r="N7" s="74"/>
      <c r="O7" s="74"/>
      <c r="P7" s="75"/>
    </row>
    <row r="8" spans="1:16" ht="22.5" customHeight="1" x14ac:dyDescent="0.2">
      <c r="A8" s="73" t="s">
        <v>1</v>
      </c>
      <c r="B8" s="106" t="s">
        <v>32</v>
      </c>
      <c r="C8" s="106"/>
      <c r="D8" s="106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5"/>
    </row>
    <row r="9" spans="1:16" ht="22.5" customHeight="1" x14ac:dyDescent="0.2">
      <c r="A9" s="76" t="s">
        <v>2</v>
      </c>
      <c r="B9" s="107" t="s">
        <v>15</v>
      </c>
      <c r="C9" s="107"/>
      <c r="D9" s="107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5"/>
    </row>
    <row r="10" spans="1:16" ht="22.5" customHeight="1" x14ac:dyDescent="0.2">
      <c r="A10" s="73" t="s">
        <v>3</v>
      </c>
      <c r="B10" s="106" t="e">
        <f>#REF!</f>
        <v>#REF!</v>
      </c>
      <c r="C10" s="106"/>
      <c r="D10" s="106"/>
      <c r="E10" s="74"/>
      <c r="F10" s="74"/>
      <c r="G10" s="74"/>
      <c r="H10" s="74"/>
      <c r="I10" s="77"/>
      <c r="J10" s="77"/>
      <c r="K10" s="77"/>
      <c r="L10" s="77"/>
      <c r="M10" s="77"/>
      <c r="N10" s="77"/>
      <c r="O10" s="77"/>
      <c r="P10" s="78"/>
    </row>
    <row r="11" spans="1:16" ht="22.5" customHeight="1" x14ac:dyDescent="0.2">
      <c r="A11" s="108" t="s">
        <v>38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10"/>
    </row>
    <row r="12" spans="1:16" ht="22.5" customHeight="1" x14ac:dyDescent="0.2">
      <c r="A12" s="20"/>
      <c r="B12" s="13"/>
      <c r="C12" s="13"/>
      <c r="D12" s="13"/>
      <c r="E12" s="18"/>
      <c r="F12" s="18"/>
      <c r="G12" s="18"/>
      <c r="H12" s="18"/>
      <c r="I12" s="12"/>
      <c r="J12" s="2"/>
      <c r="K12" s="2"/>
      <c r="L12" s="2"/>
      <c r="M12" s="2"/>
      <c r="N12" s="2"/>
      <c r="O12" s="115" t="s">
        <v>39</v>
      </c>
      <c r="P12" s="116"/>
    </row>
    <row r="13" spans="1:16" ht="12.75" customHeight="1" thickBot="1" x14ac:dyDescent="0.25">
      <c r="A13" s="21"/>
      <c r="B13" s="3"/>
      <c r="C13" s="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2"/>
    </row>
    <row r="14" spans="1:16" ht="12.75" customHeight="1" thickBot="1" x14ac:dyDescent="0.25">
      <c r="A14" s="111" t="s">
        <v>17</v>
      </c>
      <c r="B14" s="112" t="s">
        <v>4</v>
      </c>
      <c r="C14" s="113" t="s">
        <v>18</v>
      </c>
      <c r="D14" s="114" t="s">
        <v>19</v>
      </c>
      <c r="E14" s="93" t="s">
        <v>20</v>
      </c>
      <c r="F14" s="93"/>
      <c r="G14" s="93"/>
      <c r="H14" s="93"/>
      <c r="I14" s="93" t="s">
        <v>21</v>
      </c>
      <c r="J14" s="93"/>
      <c r="K14" s="93"/>
      <c r="L14" s="93"/>
      <c r="M14" s="93" t="s">
        <v>36</v>
      </c>
      <c r="N14" s="93"/>
      <c r="O14" s="93"/>
      <c r="P14" s="94"/>
    </row>
    <row r="15" spans="1:16" ht="12.75" customHeight="1" thickBot="1" x14ac:dyDescent="0.25">
      <c r="A15" s="111"/>
      <c r="B15" s="112"/>
      <c r="C15" s="113"/>
      <c r="D15" s="114"/>
      <c r="E15" s="79">
        <v>1</v>
      </c>
      <c r="F15" s="80">
        <v>2</v>
      </c>
      <c r="G15" s="81">
        <v>3</v>
      </c>
      <c r="H15" s="82">
        <v>4</v>
      </c>
      <c r="I15" s="83">
        <v>5</v>
      </c>
      <c r="J15" s="84">
        <v>6</v>
      </c>
      <c r="K15" s="84">
        <v>7</v>
      </c>
      <c r="L15" s="84">
        <v>8</v>
      </c>
      <c r="M15" s="85">
        <v>9</v>
      </c>
      <c r="N15" s="84">
        <v>10</v>
      </c>
      <c r="O15" s="84">
        <v>11</v>
      </c>
      <c r="P15" s="86">
        <v>12</v>
      </c>
    </row>
    <row r="16" spans="1:16" ht="12.75" customHeight="1" thickBot="1" x14ac:dyDescent="0.25">
      <c r="A16" s="100">
        <v>1</v>
      </c>
      <c r="B16" s="101" t="s">
        <v>22</v>
      </c>
      <c r="C16" s="102">
        <f>D16/$D$70</f>
        <v>7.8794788831253321E-2</v>
      </c>
      <c r="D16" s="132">
        <f>27615.84</f>
        <v>27615.84</v>
      </c>
      <c r="E16" s="5">
        <f>(100/12)%</f>
        <v>8.3333333333333343E-2</v>
      </c>
      <c r="F16" s="43">
        <f t="shared" ref="F16:P16" si="0">(100/12)%</f>
        <v>8.3333333333333343E-2</v>
      </c>
      <c r="G16" s="57">
        <f t="shared" si="0"/>
        <v>8.3333333333333343E-2</v>
      </c>
      <c r="H16" s="53">
        <f t="shared" si="0"/>
        <v>8.3333333333333343E-2</v>
      </c>
      <c r="I16" s="67">
        <f t="shared" si="0"/>
        <v>8.3333333333333343E-2</v>
      </c>
      <c r="J16" s="68">
        <f t="shared" si="0"/>
        <v>8.3333333333333343E-2</v>
      </c>
      <c r="K16" s="68">
        <f t="shared" si="0"/>
        <v>8.3333333333333343E-2</v>
      </c>
      <c r="L16" s="52">
        <f t="shared" si="0"/>
        <v>8.3333333333333343E-2</v>
      </c>
      <c r="M16" s="67">
        <f t="shared" si="0"/>
        <v>8.3333333333333343E-2</v>
      </c>
      <c r="N16" s="68">
        <f t="shared" si="0"/>
        <v>8.3333333333333343E-2</v>
      </c>
      <c r="O16" s="68">
        <f t="shared" si="0"/>
        <v>8.3333333333333343E-2</v>
      </c>
      <c r="P16" s="52">
        <f t="shared" si="0"/>
        <v>8.3333333333333343E-2</v>
      </c>
    </row>
    <row r="17" spans="1:16" ht="12.75" customHeight="1" thickBot="1" x14ac:dyDescent="0.25">
      <c r="A17" s="100"/>
      <c r="B17" s="101"/>
      <c r="C17" s="102"/>
      <c r="D17" s="132"/>
      <c r="E17" s="6"/>
      <c r="F17" s="44"/>
      <c r="G17" s="58"/>
      <c r="H17" s="8"/>
      <c r="I17" s="6"/>
      <c r="J17" s="7"/>
      <c r="K17" s="7"/>
      <c r="L17" s="8"/>
      <c r="M17" s="6"/>
      <c r="N17" s="7"/>
      <c r="O17" s="7"/>
      <c r="P17" s="8"/>
    </row>
    <row r="18" spans="1:16" ht="12.75" customHeight="1" x14ac:dyDescent="0.2">
      <c r="A18" s="100"/>
      <c r="B18" s="101"/>
      <c r="C18" s="102"/>
      <c r="D18" s="132"/>
      <c r="E18" s="23">
        <f t="shared" ref="E18:P18" si="1">$D$16*E16</f>
        <v>2301.3200000000002</v>
      </c>
      <c r="F18" s="45">
        <f t="shared" si="1"/>
        <v>2301.3200000000002</v>
      </c>
      <c r="G18" s="59">
        <f t="shared" si="1"/>
        <v>2301.3200000000002</v>
      </c>
      <c r="H18" s="28">
        <f t="shared" si="1"/>
        <v>2301.3200000000002</v>
      </c>
      <c r="I18" s="23">
        <f t="shared" si="1"/>
        <v>2301.3200000000002</v>
      </c>
      <c r="J18" s="27">
        <f t="shared" si="1"/>
        <v>2301.3200000000002</v>
      </c>
      <c r="K18" s="27">
        <f t="shared" si="1"/>
        <v>2301.3200000000002</v>
      </c>
      <c r="L18" s="28">
        <f t="shared" si="1"/>
        <v>2301.3200000000002</v>
      </c>
      <c r="M18" s="23">
        <f t="shared" si="1"/>
        <v>2301.3200000000002</v>
      </c>
      <c r="N18" s="27">
        <f t="shared" si="1"/>
        <v>2301.3200000000002</v>
      </c>
      <c r="O18" s="27">
        <f t="shared" si="1"/>
        <v>2301.3200000000002</v>
      </c>
      <c r="P18" s="28">
        <f t="shared" si="1"/>
        <v>2301.3200000000002</v>
      </c>
    </row>
    <row r="19" spans="1:16" ht="12.75" customHeight="1" x14ac:dyDescent="0.2">
      <c r="A19" s="103">
        <v>2</v>
      </c>
      <c r="B19" s="104" t="s">
        <v>23</v>
      </c>
      <c r="C19" s="99">
        <f>D19/$D$70</f>
        <v>3.119279954804581E-2</v>
      </c>
      <c r="D19" s="133">
        <f>10932.39</f>
        <v>10932.39</v>
      </c>
      <c r="E19" s="24">
        <v>0.5</v>
      </c>
      <c r="F19" s="46">
        <v>0.5</v>
      </c>
      <c r="G19" s="60"/>
      <c r="H19" s="26"/>
      <c r="I19" s="24"/>
      <c r="J19" s="25"/>
      <c r="K19" s="25"/>
      <c r="L19" s="26"/>
      <c r="M19" s="24"/>
      <c r="N19" s="25"/>
      <c r="O19" s="25"/>
      <c r="P19" s="26"/>
    </row>
    <row r="20" spans="1:16" ht="12.75" customHeight="1" x14ac:dyDescent="0.2">
      <c r="A20" s="103"/>
      <c r="B20" s="104"/>
      <c r="C20" s="99"/>
      <c r="D20" s="133"/>
      <c r="E20" s="6"/>
      <c r="F20" s="44"/>
      <c r="G20" s="61"/>
      <c r="H20" s="11"/>
      <c r="I20" s="9"/>
      <c r="J20" s="10"/>
      <c r="K20" s="10"/>
      <c r="L20" s="11"/>
      <c r="M20" s="9"/>
      <c r="N20" s="10"/>
      <c r="O20" s="10"/>
      <c r="P20" s="11"/>
    </row>
    <row r="21" spans="1:16" ht="12.75" customHeight="1" x14ac:dyDescent="0.2">
      <c r="A21" s="103"/>
      <c r="B21" s="104"/>
      <c r="C21" s="99"/>
      <c r="D21" s="133"/>
      <c r="E21" s="23">
        <f>$D$19*E19</f>
        <v>5466.1949999999997</v>
      </c>
      <c r="F21" s="45">
        <f>$D$19*F19</f>
        <v>5466.1949999999997</v>
      </c>
      <c r="G21" s="59"/>
      <c r="H21" s="28"/>
      <c r="I21" s="23"/>
      <c r="J21" s="27"/>
      <c r="K21" s="27"/>
      <c r="L21" s="28"/>
      <c r="M21" s="23"/>
      <c r="N21" s="27"/>
      <c r="O21" s="27"/>
      <c r="P21" s="28"/>
    </row>
    <row r="22" spans="1:16" ht="12.75" customHeight="1" x14ac:dyDescent="0.2">
      <c r="A22" s="95">
        <v>3</v>
      </c>
      <c r="B22" s="105" t="s">
        <v>5</v>
      </c>
      <c r="C22" s="99">
        <f>D22/$D$70</f>
        <v>2.659419421475813E-2</v>
      </c>
      <c r="D22" s="134">
        <f>9320.68</f>
        <v>9320.68</v>
      </c>
      <c r="E22" s="24"/>
      <c r="F22" s="46"/>
      <c r="G22" s="60">
        <v>1</v>
      </c>
      <c r="H22" s="26"/>
      <c r="I22" s="24"/>
      <c r="J22" s="10"/>
      <c r="K22" s="25"/>
      <c r="L22" s="26"/>
      <c r="M22" s="24"/>
      <c r="N22" s="25"/>
      <c r="O22" s="25"/>
      <c r="P22" s="26"/>
    </row>
    <row r="23" spans="1:16" ht="12.75" customHeight="1" x14ac:dyDescent="0.2">
      <c r="A23" s="96"/>
      <c r="B23" s="105"/>
      <c r="C23" s="99"/>
      <c r="D23" s="134"/>
      <c r="E23" s="9"/>
      <c r="F23" s="47"/>
      <c r="G23" s="58"/>
      <c r="H23" s="11"/>
      <c r="I23" s="9"/>
      <c r="J23" s="10"/>
      <c r="K23" s="10"/>
      <c r="L23" s="11"/>
      <c r="M23" s="9"/>
      <c r="N23" s="10"/>
      <c r="O23" s="10"/>
      <c r="P23" s="11"/>
    </row>
    <row r="24" spans="1:16" ht="12.75" customHeight="1" x14ac:dyDescent="0.2">
      <c r="A24" s="97"/>
      <c r="B24" s="105"/>
      <c r="C24" s="99"/>
      <c r="D24" s="134"/>
      <c r="E24" s="42"/>
      <c r="F24" s="45"/>
      <c r="G24" s="59">
        <f>$D$22*G22</f>
        <v>9320.68</v>
      </c>
      <c r="H24" s="28"/>
      <c r="I24" s="23"/>
      <c r="J24" s="10"/>
      <c r="K24" s="27"/>
      <c r="L24" s="28"/>
      <c r="M24" s="23"/>
      <c r="N24" s="27"/>
      <c r="O24" s="27"/>
      <c r="P24" s="28"/>
    </row>
    <row r="25" spans="1:16" ht="12.75" customHeight="1" x14ac:dyDescent="0.2">
      <c r="A25" s="95">
        <v>4</v>
      </c>
      <c r="B25" s="98" t="s">
        <v>6</v>
      </c>
      <c r="C25" s="99">
        <f>D25/$D$70</f>
        <v>4.3273586359200866E-2</v>
      </c>
      <c r="D25" s="134">
        <f>15166.44</f>
        <v>15166.44</v>
      </c>
      <c r="E25" s="24"/>
      <c r="F25" s="46"/>
      <c r="G25" s="60">
        <v>0.25</v>
      </c>
      <c r="H25" s="26">
        <v>0.25</v>
      </c>
      <c r="I25" s="24">
        <v>0.25</v>
      </c>
      <c r="J25" s="25">
        <v>0.25</v>
      </c>
      <c r="K25" s="25"/>
      <c r="L25" s="26"/>
      <c r="M25" s="24"/>
      <c r="N25" s="25"/>
      <c r="O25" s="25"/>
      <c r="P25" s="26"/>
    </row>
    <row r="26" spans="1:16" ht="12.75" customHeight="1" x14ac:dyDescent="0.2">
      <c r="A26" s="96"/>
      <c r="B26" s="98"/>
      <c r="C26" s="99"/>
      <c r="D26" s="134"/>
      <c r="E26" s="9"/>
      <c r="F26" s="47"/>
      <c r="G26" s="58"/>
      <c r="H26" s="8"/>
      <c r="I26" s="6"/>
      <c r="J26" s="7"/>
      <c r="K26" s="10"/>
      <c r="L26" s="11"/>
      <c r="M26" s="9"/>
      <c r="N26" s="10"/>
      <c r="O26" s="10"/>
      <c r="P26" s="11"/>
    </row>
    <row r="27" spans="1:16" ht="12.75" customHeight="1" x14ac:dyDescent="0.2">
      <c r="A27" s="97"/>
      <c r="B27" s="98"/>
      <c r="C27" s="99"/>
      <c r="D27" s="134"/>
      <c r="E27" s="23"/>
      <c r="F27" s="45"/>
      <c r="G27" s="59">
        <f>$D$25*G25</f>
        <v>3791.61</v>
      </c>
      <c r="H27" s="28">
        <f>$D$25*H25</f>
        <v>3791.61</v>
      </c>
      <c r="I27" s="23">
        <f>$D$25*I25</f>
        <v>3791.61</v>
      </c>
      <c r="J27" s="27">
        <f>$D$25*J25</f>
        <v>3791.61</v>
      </c>
      <c r="K27" s="27"/>
      <c r="L27" s="28"/>
      <c r="M27" s="23"/>
      <c r="N27" s="27"/>
      <c r="O27" s="27"/>
      <c r="P27" s="28"/>
    </row>
    <row r="28" spans="1:16" ht="12.75" customHeight="1" x14ac:dyDescent="0.2">
      <c r="A28" s="95">
        <v>5</v>
      </c>
      <c r="B28" s="98" t="s">
        <v>7</v>
      </c>
      <c r="C28" s="99">
        <f>D28/$D$70</f>
        <v>0.19916402741398889</v>
      </c>
      <c r="D28" s="134">
        <f>69802.61</f>
        <v>69802.61</v>
      </c>
      <c r="E28" s="24"/>
      <c r="F28" s="46"/>
      <c r="G28" s="60"/>
      <c r="H28" s="26"/>
      <c r="I28" s="24"/>
      <c r="J28" s="25"/>
      <c r="K28" s="25"/>
      <c r="L28" s="26">
        <v>0.5</v>
      </c>
      <c r="M28" s="24">
        <v>0.5</v>
      </c>
      <c r="N28" s="46"/>
      <c r="O28" s="25"/>
      <c r="P28" s="26"/>
    </row>
    <row r="29" spans="1:16" ht="12.75" customHeight="1" x14ac:dyDescent="0.2">
      <c r="A29" s="96"/>
      <c r="B29" s="98"/>
      <c r="C29" s="99"/>
      <c r="D29" s="134"/>
      <c r="E29" s="9"/>
      <c r="F29" s="47"/>
      <c r="G29" s="61"/>
      <c r="H29" s="11"/>
      <c r="I29" s="9"/>
      <c r="J29" s="10"/>
      <c r="K29" s="10"/>
      <c r="L29" s="8"/>
      <c r="M29" s="6"/>
      <c r="N29" s="47"/>
      <c r="O29" s="10"/>
      <c r="P29" s="11"/>
    </row>
    <row r="30" spans="1:16" ht="12.75" customHeight="1" x14ac:dyDescent="0.2">
      <c r="A30" s="97"/>
      <c r="B30" s="98"/>
      <c r="C30" s="99"/>
      <c r="D30" s="134"/>
      <c r="E30" s="23"/>
      <c r="F30" s="45"/>
      <c r="G30" s="59"/>
      <c r="H30" s="28"/>
      <c r="I30" s="23"/>
      <c r="J30" s="27"/>
      <c r="K30" s="27"/>
      <c r="L30" s="28">
        <f>$D$28*L28</f>
        <v>34901.305</v>
      </c>
      <c r="M30" s="23">
        <f>$D$28*M28</f>
        <v>34901.305</v>
      </c>
      <c r="N30" s="45"/>
      <c r="O30" s="27"/>
      <c r="P30" s="28"/>
    </row>
    <row r="31" spans="1:16" ht="12.75" customHeight="1" x14ac:dyDescent="0.2">
      <c r="A31" s="95">
        <v>6</v>
      </c>
      <c r="B31" s="98" t="s">
        <v>8</v>
      </c>
      <c r="C31" s="99">
        <f>D31/$D$70</f>
        <v>7.1043660372405684E-2</v>
      </c>
      <c r="D31" s="134">
        <f>24899.24</f>
        <v>24899.24</v>
      </c>
      <c r="E31" s="24"/>
      <c r="F31" s="46"/>
      <c r="G31" s="60"/>
      <c r="H31" s="26"/>
      <c r="I31" s="24"/>
      <c r="J31" s="25">
        <v>0.5</v>
      </c>
      <c r="K31" s="25">
        <v>0.5</v>
      </c>
      <c r="L31" s="26"/>
      <c r="M31" s="46"/>
      <c r="N31" s="25"/>
      <c r="O31" s="25"/>
      <c r="P31" s="26"/>
    </row>
    <row r="32" spans="1:16" ht="12.75" customHeight="1" x14ac:dyDescent="0.2">
      <c r="A32" s="96"/>
      <c r="B32" s="98"/>
      <c r="C32" s="99"/>
      <c r="D32" s="134"/>
      <c r="E32" s="9"/>
      <c r="F32" s="47"/>
      <c r="G32" s="61"/>
      <c r="H32" s="11"/>
      <c r="I32" s="9"/>
      <c r="J32" s="7"/>
      <c r="K32" s="7"/>
      <c r="L32" s="11"/>
      <c r="M32" s="47"/>
      <c r="N32" s="10"/>
      <c r="O32" s="10"/>
      <c r="P32" s="11"/>
    </row>
    <row r="33" spans="1:16" ht="12.75" customHeight="1" x14ac:dyDescent="0.2">
      <c r="A33" s="97"/>
      <c r="B33" s="98"/>
      <c r="C33" s="99"/>
      <c r="D33" s="134"/>
      <c r="E33" s="23"/>
      <c r="F33" s="45"/>
      <c r="G33" s="59"/>
      <c r="H33" s="28"/>
      <c r="I33" s="23"/>
      <c r="J33" s="27">
        <f>$D$31*J31</f>
        <v>12449.62</v>
      </c>
      <c r="K33" s="27">
        <f>$D$31*K31</f>
        <v>12449.62</v>
      </c>
      <c r="L33" s="28"/>
      <c r="M33" s="45"/>
      <c r="N33" s="27"/>
      <c r="O33" s="27"/>
      <c r="P33" s="28"/>
    </row>
    <row r="34" spans="1:16" ht="12.75" customHeight="1" x14ac:dyDescent="0.2">
      <c r="A34" s="95">
        <v>7</v>
      </c>
      <c r="B34" s="117" t="s">
        <v>24</v>
      </c>
      <c r="C34" s="99">
        <f>D34/$D$70</f>
        <v>5.3818213982047371E-2</v>
      </c>
      <c r="D34" s="134">
        <f>18862.1</f>
        <v>18862.099999999999</v>
      </c>
      <c r="E34" s="24"/>
      <c r="F34" s="46"/>
      <c r="G34" s="60"/>
      <c r="H34" s="26"/>
      <c r="I34" s="24"/>
      <c r="J34" s="25"/>
      <c r="K34" s="25"/>
      <c r="L34" s="26">
        <v>0.5</v>
      </c>
      <c r="M34" s="24">
        <v>0.5</v>
      </c>
      <c r="N34" s="46"/>
      <c r="O34" s="25"/>
      <c r="P34" s="46"/>
    </row>
    <row r="35" spans="1:16" ht="12.75" customHeight="1" x14ac:dyDescent="0.2">
      <c r="A35" s="96"/>
      <c r="B35" s="117"/>
      <c r="C35" s="99"/>
      <c r="D35" s="134"/>
      <c r="E35" s="9"/>
      <c r="F35" s="47"/>
      <c r="G35" s="61"/>
      <c r="H35" s="11"/>
      <c r="I35" s="9"/>
      <c r="J35" s="10"/>
      <c r="K35" s="10"/>
      <c r="L35" s="8"/>
      <c r="M35" s="6"/>
      <c r="N35" s="47"/>
      <c r="O35" s="10"/>
      <c r="P35" s="47"/>
    </row>
    <row r="36" spans="1:16" ht="12.75" customHeight="1" x14ac:dyDescent="0.2">
      <c r="A36" s="97"/>
      <c r="B36" s="117"/>
      <c r="C36" s="99"/>
      <c r="D36" s="134"/>
      <c r="E36" s="23"/>
      <c r="F36" s="45"/>
      <c r="G36" s="59"/>
      <c r="H36" s="28"/>
      <c r="I36" s="23"/>
      <c r="J36" s="27"/>
      <c r="K36" s="27"/>
      <c r="L36" s="28">
        <f>$D$34*L34</f>
        <v>9431.0499999999993</v>
      </c>
      <c r="M36" s="23">
        <f>$D$34*M34</f>
        <v>9431.0499999999993</v>
      </c>
      <c r="N36" s="45"/>
      <c r="O36" s="27"/>
      <c r="P36" s="45"/>
    </row>
    <row r="37" spans="1:16" ht="12.75" customHeight="1" x14ac:dyDescent="0.2">
      <c r="A37" s="95">
        <v>8</v>
      </c>
      <c r="B37" s="117" t="s">
        <v>25</v>
      </c>
      <c r="C37" s="99">
        <f>D37/$D$70</f>
        <v>3.424072267018187E-2</v>
      </c>
      <c r="D37" s="134">
        <f>12000.62</f>
        <v>12000.62</v>
      </c>
      <c r="E37" s="24"/>
      <c r="F37" s="46"/>
      <c r="G37" s="60"/>
      <c r="H37" s="26"/>
      <c r="I37" s="24"/>
      <c r="J37" s="25"/>
      <c r="K37" s="25"/>
      <c r="L37" s="26"/>
      <c r="M37" s="30">
        <v>0.5</v>
      </c>
      <c r="N37" s="29">
        <v>0.5</v>
      </c>
      <c r="O37" s="25"/>
      <c r="P37" s="46"/>
    </row>
    <row r="38" spans="1:16" ht="12.75" customHeight="1" x14ac:dyDescent="0.2">
      <c r="A38" s="96"/>
      <c r="B38" s="117"/>
      <c r="C38" s="99"/>
      <c r="D38" s="134"/>
      <c r="E38" s="9"/>
      <c r="F38" s="47"/>
      <c r="G38" s="61"/>
      <c r="H38" s="11"/>
      <c r="I38" s="9"/>
      <c r="J38" s="10"/>
      <c r="K38" s="10"/>
      <c r="L38" s="11"/>
      <c r="M38" s="6"/>
      <c r="N38" s="7"/>
      <c r="O38" s="10"/>
      <c r="P38" s="47"/>
    </row>
    <row r="39" spans="1:16" ht="12.75" customHeight="1" x14ac:dyDescent="0.2">
      <c r="A39" s="97"/>
      <c r="B39" s="117"/>
      <c r="C39" s="99"/>
      <c r="D39" s="134"/>
      <c r="E39" s="23"/>
      <c r="F39" s="45"/>
      <c r="G39" s="59"/>
      <c r="H39" s="28"/>
      <c r="I39" s="23"/>
      <c r="J39" s="27"/>
      <c r="K39" s="27"/>
      <c r="L39" s="28"/>
      <c r="M39" s="23">
        <f>$D$37*M37</f>
        <v>6000.31</v>
      </c>
      <c r="N39" s="27">
        <f>$D$37*N37</f>
        <v>6000.31</v>
      </c>
      <c r="O39" s="27"/>
      <c r="P39" s="45"/>
    </row>
    <row r="40" spans="1:16" ht="12.75" customHeight="1" x14ac:dyDescent="0.2">
      <c r="A40" s="95">
        <v>9</v>
      </c>
      <c r="B40" s="98" t="s">
        <v>9</v>
      </c>
      <c r="C40" s="99">
        <f>D40/$D$70</f>
        <v>1.6406450618869087E-2</v>
      </c>
      <c r="D40" s="134">
        <f>5750.1</f>
        <v>5750.1</v>
      </c>
      <c r="E40" s="24"/>
      <c r="F40" s="46"/>
      <c r="G40" s="60"/>
      <c r="H40" s="26"/>
      <c r="I40" s="24"/>
      <c r="J40" s="25"/>
      <c r="K40" s="25"/>
      <c r="L40" s="26"/>
      <c r="M40" s="24"/>
      <c r="N40" s="29">
        <v>1</v>
      </c>
      <c r="O40" s="25"/>
      <c r="P40" s="46"/>
    </row>
    <row r="41" spans="1:16" ht="12.75" customHeight="1" x14ac:dyDescent="0.2">
      <c r="A41" s="96"/>
      <c r="B41" s="98"/>
      <c r="C41" s="99"/>
      <c r="D41" s="134"/>
      <c r="E41" s="9"/>
      <c r="F41" s="47"/>
      <c r="G41" s="61"/>
      <c r="H41" s="11"/>
      <c r="I41" s="9"/>
      <c r="J41" s="10"/>
      <c r="K41" s="10"/>
      <c r="L41" s="11"/>
      <c r="M41" s="9"/>
      <c r="N41" s="7"/>
      <c r="O41" s="10"/>
      <c r="P41" s="47"/>
    </row>
    <row r="42" spans="1:16" ht="12.75" customHeight="1" x14ac:dyDescent="0.2">
      <c r="A42" s="97"/>
      <c r="B42" s="98"/>
      <c r="C42" s="99"/>
      <c r="D42" s="134"/>
      <c r="E42" s="23"/>
      <c r="F42" s="45"/>
      <c r="G42" s="59"/>
      <c r="H42" s="28"/>
      <c r="I42" s="23"/>
      <c r="J42" s="27"/>
      <c r="K42" s="27"/>
      <c r="L42" s="28"/>
      <c r="M42" s="23"/>
      <c r="N42" s="27">
        <f>$D$40*N40</f>
        <v>5750.1</v>
      </c>
      <c r="O42" s="27"/>
      <c r="P42" s="45"/>
    </row>
    <row r="43" spans="1:16" ht="12.75" customHeight="1" x14ac:dyDescent="0.2">
      <c r="A43" s="95">
        <v>10</v>
      </c>
      <c r="B43" s="118" t="s">
        <v>34</v>
      </c>
      <c r="C43" s="99">
        <f>D43/$D$70</f>
        <v>1.0984712307191892E-2</v>
      </c>
      <c r="D43" s="135">
        <f>3849.9</f>
        <v>3849.9</v>
      </c>
      <c r="E43" s="24"/>
      <c r="F43" s="46"/>
      <c r="G43" s="60"/>
      <c r="H43" s="26"/>
      <c r="I43" s="24"/>
      <c r="J43" s="25"/>
      <c r="K43" s="25"/>
      <c r="L43" s="26"/>
      <c r="M43" s="24"/>
      <c r="N43" s="25"/>
      <c r="O43" s="29">
        <v>1</v>
      </c>
      <c r="P43" s="46"/>
    </row>
    <row r="44" spans="1:16" ht="12.75" customHeight="1" x14ac:dyDescent="0.2">
      <c r="A44" s="96"/>
      <c r="B44" s="119"/>
      <c r="C44" s="99"/>
      <c r="D44" s="136"/>
      <c r="E44" s="9"/>
      <c r="F44" s="47"/>
      <c r="G44" s="61"/>
      <c r="H44" s="11"/>
      <c r="I44" s="9"/>
      <c r="J44" s="10"/>
      <c r="K44" s="10"/>
      <c r="L44" s="11"/>
      <c r="M44" s="9"/>
      <c r="N44" s="10"/>
      <c r="O44" s="7"/>
      <c r="P44" s="47"/>
    </row>
    <row r="45" spans="1:16" ht="12.75" customHeight="1" x14ac:dyDescent="0.2">
      <c r="A45" s="97"/>
      <c r="B45" s="120"/>
      <c r="C45" s="99"/>
      <c r="D45" s="137"/>
      <c r="E45" s="23"/>
      <c r="F45" s="45"/>
      <c r="G45" s="59"/>
      <c r="H45" s="28"/>
      <c r="I45" s="23"/>
      <c r="J45" s="27"/>
      <c r="K45" s="27"/>
      <c r="L45" s="28"/>
      <c r="M45" s="23"/>
      <c r="N45" s="27"/>
      <c r="O45" s="27">
        <f>$D$43*O43</f>
        <v>3849.9</v>
      </c>
      <c r="P45" s="45"/>
    </row>
    <row r="46" spans="1:16" ht="12.75" customHeight="1" x14ac:dyDescent="0.2">
      <c r="A46" s="95">
        <v>11</v>
      </c>
      <c r="B46" s="105" t="s">
        <v>33</v>
      </c>
      <c r="C46" s="99">
        <f>D46/$D$70</f>
        <v>0.14004199978315329</v>
      </c>
      <c r="D46" s="134">
        <f>49081.64</f>
        <v>49081.64</v>
      </c>
      <c r="E46" s="24"/>
      <c r="F46" s="46"/>
      <c r="G46" s="60"/>
      <c r="H46" s="26"/>
      <c r="I46" s="24"/>
      <c r="J46" s="25"/>
      <c r="K46" s="29">
        <v>0.33333333333300003</v>
      </c>
      <c r="L46" s="31">
        <v>0.33333333333300003</v>
      </c>
      <c r="M46" s="30">
        <v>0.33333333333300003</v>
      </c>
      <c r="N46" s="25"/>
      <c r="O46" s="25"/>
      <c r="P46" s="46"/>
    </row>
    <row r="47" spans="1:16" ht="12.75" customHeight="1" x14ac:dyDescent="0.2">
      <c r="A47" s="96"/>
      <c r="B47" s="105"/>
      <c r="C47" s="99"/>
      <c r="D47" s="134"/>
      <c r="E47" s="9"/>
      <c r="F47" s="47"/>
      <c r="G47" s="61"/>
      <c r="H47" s="11"/>
      <c r="I47" s="9"/>
      <c r="J47" s="10"/>
      <c r="K47" s="7"/>
      <c r="L47" s="8"/>
      <c r="M47" s="6"/>
      <c r="N47" s="10"/>
      <c r="O47" s="10"/>
      <c r="P47" s="47"/>
    </row>
    <row r="48" spans="1:16" ht="12.75" customHeight="1" x14ac:dyDescent="0.2">
      <c r="A48" s="97"/>
      <c r="B48" s="105"/>
      <c r="C48" s="99"/>
      <c r="D48" s="134"/>
      <c r="E48" s="23"/>
      <c r="F48" s="45"/>
      <c r="G48" s="59"/>
      <c r="H48" s="28"/>
      <c r="I48" s="23"/>
      <c r="J48" s="27"/>
      <c r="K48" s="27">
        <f>$D$46*K46</f>
        <v>16360.546666650307</v>
      </c>
      <c r="L48" s="28">
        <f>$D$46*L46</f>
        <v>16360.546666650307</v>
      </c>
      <c r="M48" s="23">
        <f>$D$46*M46</f>
        <v>16360.546666650307</v>
      </c>
      <c r="N48" s="27"/>
      <c r="O48" s="27"/>
      <c r="P48" s="45"/>
    </row>
    <row r="49" spans="1:16" ht="12.75" customHeight="1" x14ac:dyDescent="0.2">
      <c r="A49" s="95">
        <v>12</v>
      </c>
      <c r="B49" s="98" t="s">
        <v>10</v>
      </c>
      <c r="C49" s="99">
        <f>D49/$D$70</f>
        <v>1.3720690029046046E-3</v>
      </c>
      <c r="D49" s="134">
        <f>480.88</f>
        <v>480.88</v>
      </c>
      <c r="E49" s="24"/>
      <c r="F49" s="46"/>
      <c r="G49" s="60"/>
      <c r="H49" s="26"/>
      <c r="I49" s="24"/>
      <c r="J49" s="25"/>
      <c r="K49" s="25"/>
      <c r="L49" s="26"/>
      <c r="M49" s="30">
        <v>1</v>
      </c>
      <c r="N49" s="25"/>
      <c r="O49" s="25"/>
      <c r="P49" s="46"/>
    </row>
    <row r="50" spans="1:16" ht="12.75" customHeight="1" x14ac:dyDescent="0.2">
      <c r="A50" s="96"/>
      <c r="B50" s="98"/>
      <c r="C50" s="99"/>
      <c r="D50" s="134"/>
      <c r="E50" s="9"/>
      <c r="F50" s="47"/>
      <c r="G50" s="61"/>
      <c r="H50" s="11"/>
      <c r="I50" s="9"/>
      <c r="J50" s="10"/>
      <c r="K50" s="10"/>
      <c r="L50" s="11"/>
      <c r="M50" s="6"/>
      <c r="N50" s="10"/>
      <c r="O50" s="10"/>
      <c r="P50" s="47"/>
    </row>
    <row r="51" spans="1:16" ht="12.75" customHeight="1" x14ac:dyDescent="0.2">
      <c r="A51" s="97"/>
      <c r="B51" s="98"/>
      <c r="C51" s="99"/>
      <c r="D51" s="134"/>
      <c r="E51" s="23"/>
      <c r="F51" s="45"/>
      <c r="G51" s="59"/>
      <c r="H51" s="28"/>
      <c r="I51" s="23"/>
      <c r="J51" s="27"/>
      <c r="K51" s="27"/>
      <c r="L51" s="28"/>
      <c r="M51" s="23">
        <f>$D$49*M49</f>
        <v>480.88</v>
      </c>
      <c r="N51" s="27"/>
      <c r="O51" s="27"/>
      <c r="P51" s="45"/>
    </row>
    <row r="52" spans="1:16" ht="12.75" customHeight="1" x14ac:dyDescent="0.2">
      <c r="A52" s="95">
        <v>13</v>
      </c>
      <c r="B52" s="98" t="s">
        <v>11</v>
      </c>
      <c r="C52" s="99">
        <f>D52/$D$70</f>
        <v>1.322245618840555E-2</v>
      </c>
      <c r="D52" s="134">
        <f>4634.18</f>
        <v>4634.18</v>
      </c>
      <c r="E52" s="24"/>
      <c r="F52" s="46">
        <v>0.5</v>
      </c>
      <c r="G52" s="60">
        <v>0.5</v>
      </c>
      <c r="H52" s="26"/>
      <c r="I52" s="24"/>
      <c r="J52" s="25"/>
      <c r="K52" s="25"/>
      <c r="L52" s="26"/>
      <c r="M52" s="25"/>
      <c r="N52" s="25"/>
      <c r="O52" s="25"/>
      <c r="P52" s="46"/>
    </row>
    <row r="53" spans="1:16" ht="12.75" customHeight="1" x14ac:dyDescent="0.2">
      <c r="A53" s="96"/>
      <c r="B53" s="98"/>
      <c r="C53" s="99"/>
      <c r="D53" s="134"/>
      <c r="E53" s="9"/>
      <c r="F53" s="44"/>
      <c r="G53" s="58"/>
      <c r="H53" s="11"/>
      <c r="I53" s="9"/>
      <c r="J53" s="10"/>
      <c r="K53" s="10"/>
      <c r="L53" s="11"/>
      <c r="M53" s="10"/>
      <c r="N53" s="10"/>
      <c r="O53" s="10"/>
      <c r="P53" s="47"/>
    </row>
    <row r="54" spans="1:16" ht="12.75" customHeight="1" x14ac:dyDescent="0.2">
      <c r="A54" s="97"/>
      <c r="B54" s="98"/>
      <c r="C54" s="99"/>
      <c r="D54" s="134"/>
      <c r="E54" s="23"/>
      <c r="F54" s="45">
        <f>$D$52*F52</f>
        <v>2317.09</v>
      </c>
      <c r="G54" s="59">
        <f>$D$52*G52</f>
        <v>2317.09</v>
      </c>
      <c r="H54" s="28"/>
      <c r="I54" s="23"/>
      <c r="J54" s="27"/>
      <c r="K54" s="27"/>
      <c r="L54" s="28"/>
      <c r="M54" s="27"/>
      <c r="N54" s="27"/>
      <c r="O54" s="27"/>
      <c r="P54" s="45"/>
    </row>
    <row r="55" spans="1:16" ht="12.75" customHeight="1" x14ac:dyDescent="0.2">
      <c r="A55" s="95">
        <v>14</v>
      </c>
      <c r="B55" s="98" t="s">
        <v>12</v>
      </c>
      <c r="C55" s="99">
        <f>D55/$D$70</f>
        <v>4.820274025759106E-3</v>
      </c>
      <c r="D55" s="134">
        <f>1689.4</f>
        <v>1689.4</v>
      </c>
      <c r="E55" s="24"/>
      <c r="F55" s="46"/>
      <c r="G55" s="60"/>
      <c r="H55" s="26">
        <v>1</v>
      </c>
      <c r="I55" s="24"/>
      <c r="J55" s="25"/>
      <c r="K55" s="25"/>
      <c r="L55" s="26"/>
      <c r="M55" s="25"/>
      <c r="N55" s="25"/>
      <c r="O55" s="25"/>
      <c r="P55" s="46"/>
    </row>
    <row r="56" spans="1:16" ht="12.75" customHeight="1" x14ac:dyDescent="0.2">
      <c r="A56" s="96"/>
      <c r="B56" s="98"/>
      <c r="C56" s="99"/>
      <c r="D56" s="134"/>
      <c r="E56" s="9"/>
      <c r="F56" s="47"/>
      <c r="G56" s="61"/>
      <c r="H56" s="87"/>
      <c r="I56" s="9"/>
      <c r="J56" s="10"/>
      <c r="K56" s="10"/>
      <c r="L56" s="11"/>
      <c r="M56" s="10"/>
      <c r="N56" s="10"/>
      <c r="O56" s="10"/>
      <c r="P56" s="47"/>
    </row>
    <row r="57" spans="1:16" ht="12.75" customHeight="1" x14ac:dyDescent="0.2">
      <c r="A57" s="97"/>
      <c r="B57" s="98"/>
      <c r="C57" s="99"/>
      <c r="D57" s="134"/>
      <c r="E57" s="23"/>
      <c r="F57" s="45"/>
      <c r="G57" s="59"/>
      <c r="H57" s="88">
        <f>$D$55*H55</f>
        <v>1689.4</v>
      </c>
      <c r="I57" s="23"/>
      <c r="J57" s="27"/>
      <c r="K57" s="27"/>
      <c r="L57" s="28"/>
      <c r="M57" s="27"/>
      <c r="N57" s="27"/>
      <c r="O57" s="27"/>
      <c r="P57" s="45"/>
    </row>
    <row r="58" spans="1:16" ht="12.75" customHeight="1" x14ac:dyDescent="0.2">
      <c r="A58" s="95">
        <v>15</v>
      </c>
      <c r="B58" s="98" t="s">
        <v>13</v>
      </c>
      <c r="C58" s="99">
        <f>D58/$D$70</f>
        <v>9.6747870051757889E-2</v>
      </c>
      <c r="D58" s="134">
        <f>33908</f>
        <v>33908</v>
      </c>
      <c r="E58" s="24"/>
      <c r="F58" s="46"/>
      <c r="G58" s="60"/>
      <c r="H58" s="46"/>
      <c r="I58" s="24">
        <v>0.25</v>
      </c>
      <c r="J58" s="25">
        <v>0.25</v>
      </c>
      <c r="K58" s="25">
        <v>0.25</v>
      </c>
      <c r="L58" s="26">
        <v>0.25</v>
      </c>
      <c r="M58" s="25"/>
      <c r="N58" s="25"/>
      <c r="O58" s="25"/>
      <c r="P58" s="46"/>
    </row>
    <row r="59" spans="1:16" ht="12.75" customHeight="1" x14ac:dyDescent="0.2">
      <c r="A59" s="96"/>
      <c r="B59" s="98"/>
      <c r="C59" s="99"/>
      <c r="D59" s="134"/>
      <c r="E59" s="9"/>
      <c r="F59" s="47"/>
      <c r="G59" s="61"/>
      <c r="H59" s="47"/>
      <c r="I59" s="6"/>
      <c r="J59" s="7"/>
      <c r="K59" s="7"/>
      <c r="L59" s="8"/>
      <c r="M59" s="10"/>
      <c r="N59" s="10"/>
      <c r="O59" s="10"/>
      <c r="P59" s="47"/>
    </row>
    <row r="60" spans="1:16" ht="12.75" customHeight="1" x14ac:dyDescent="0.2">
      <c r="A60" s="97"/>
      <c r="B60" s="98"/>
      <c r="C60" s="99"/>
      <c r="D60" s="134"/>
      <c r="E60" s="23"/>
      <c r="F60" s="45"/>
      <c r="G60" s="59"/>
      <c r="H60" s="45"/>
      <c r="I60" s="23">
        <f>$D$58*I58</f>
        <v>8477</v>
      </c>
      <c r="J60" s="27">
        <f>$D$58*J58</f>
        <v>8477</v>
      </c>
      <c r="K60" s="27">
        <f>$D$58*K58</f>
        <v>8477</v>
      </c>
      <c r="L60" s="28">
        <f>$D$58*L58</f>
        <v>8477</v>
      </c>
      <c r="M60" s="27"/>
      <c r="N60" s="27"/>
      <c r="O60" s="27"/>
      <c r="P60" s="45"/>
    </row>
    <row r="61" spans="1:16" ht="12.75" customHeight="1" x14ac:dyDescent="0.2">
      <c r="A61" s="95">
        <v>16</v>
      </c>
      <c r="B61" s="98" t="s">
        <v>31</v>
      </c>
      <c r="C61" s="99">
        <f>D61/$D$70</f>
        <v>1.6090881595991762E-3</v>
      </c>
      <c r="D61" s="134">
        <f>563.95</f>
        <v>563.95000000000005</v>
      </c>
      <c r="E61" s="24"/>
      <c r="F61" s="46"/>
      <c r="G61" s="60"/>
      <c r="H61" s="89">
        <v>1</v>
      </c>
      <c r="I61" s="24"/>
      <c r="J61" s="25"/>
      <c r="K61" s="25"/>
      <c r="L61" s="26"/>
      <c r="M61" s="25"/>
      <c r="N61" s="25"/>
      <c r="O61" s="25"/>
      <c r="P61" s="46"/>
    </row>
    <row r="62" spans="1:16" ht="12.75" customHeight="1" x14ac:dyDescent="0.2">
      <c r="A62" s="96"/>
      <c r="B62" s="98"/>
      <c r="C62" s="99"/>
      <c r="D62" s="134"/>
      <c r="E62" s="9"/>
      <c r="F62" s="47"/>
      <c r="G62" s="61"/>
      <c r="H62" s="87"/>
      <c r="I62" s="9"/>
      <c r="J62" s="10"/>
      <c r="K62" s="10"/>
      <c r="L62" s="11"/>
      <c r="M62" s="10"/>
      <c r="N62" s="10"/>
      <c r="O62" s="10"/>
      <c r="P62" s="47"/>
    </row>
    <row r="63" spans="1:16" ht="12.75" customHeight="1" x14ac:dyDescent="0.2">
      <c r="A63" s="97"/>
      <c r="B63" s="98"/>
      <c r="C63" s="99"/>
      <c r="D63" s="134"/>
      <c r="E63" s="23"/>
      <c r="F63" s="45"/>
      <c r="G63" s="59"/>
      <c r="H63" s="88">
        <f>$D$61*H61</f>
        <v>563.95000000000005</v>
      </c>
      <c r="I63" s="23"/>
      <c r="J63" s="27"/>
      <c r="K63" s="27"/>
      <c r="L63" s="28"/>
      <c r="M63" s="27"/>
      <c r="N63" s="27"/>
      <c r="O63" s="27"/>
      <c r="P63" s="45"/>
    </row>
    <row r="64" spans="1:16" ht="12.75" customHeight="1" x14ac:dyDescent="0.2">
      <c r="A64" s="95">
        <v>17</v>
      </c>
      <c r="B64" s="105" t="s">
        <v>14</v>
      </c>
      <c r="C64" s="99">
        <f>D64/$D$70</f>
        <v>2.0479174156437779E-2</v>
      </c>
      <c r="D64" s="133">
        <f>7177.5</f>
        <v>7177.5</v>
      </c>
      <c r="E64" s="5">
        <f>(100/12)%</f>
        <v>8.3333333333333343E-2</v>
      </c>
      <c r="F64" s="43">
        <f t="shared" ref="F64:P64" si="2">(100/12)%</f>
        <v>8.3333333333333343E-2</v>
      </c>
      <c r="G64" s="63">
        <f t="shared" si="2"/>
        <v>8.3333333333333343E-2</v>
      </c>
      <c r="H64" s="53">
        <f t="shared" si="2"/>
        <v>8.3333333333333343E-2</v>
      </c>
      <c r="I64" s="5">
        <f t="shared" si="2"/>
        <v>8.3333333333333343E-2</v>
      </c>
      <c r="J64" s="69">
        <f t="shared" si="2"/>
        <v>8.3333333333333343E-2</v>
      </c>
      <c r="K64" s="69">
        <f t="shared" si="2"/>
        <v>8.3333333333333343E-2</v>
      </c>
      <c r="L64" s="53">
        <f t="shared" si="2"/>
        <v>8.3333333333333343E-2</v>
      </c>
      <c r="M64" s="5">
        <f t="shared" si="2"/>
        <v>8.3333333333333343E-2</v>
      </c>
      <c r="N64" s="69">
        <f t="shared" si="2"/>
        <v>8.3333333333333343E-2</v>
      </c>
      <c r="O64" s="69">
        <f t="shared" si="2"/>
        <v>8.3333333333333343E-2</v>
      </c>
      <c r="P64" s="53">
        <f t="shared" si="2"/>
        <v>8.3333333333333343E-2</v>
      </c>
    </row>
    <row r="65" spans="1:16" ht="12.75" customHeight="1" x14ac:dyDescent="0.2">
      <c r="A65" s="96"/>
      <c r="B65" s="105"/>
      <c r="C65" s="99"/>
      <c r="D65" s="133"/>
      <c r="E65" s="6"/>
      <c r="F65" s="44"/>
      <c r="G65" s="58"/>
      <c r="H65" s="8"/>
      <c r="I65" s="6"/>
      <c r="J65" s="7"/>
      <c r="K65" s="7"/>
      <c r="L65" s="8"/>
      <c r="M65" s="6"/>
      <c r="N65" s="7"/>
      <c r="O65" s="7"/>
      <c r="P65" s="8"/>
    </row>
    <row r="66" spans="1:16" ht="12.75" customHeight="1" x14ac:dyDescent="0.2">
      <c r="A66" s="97"/>
      <c r="B66" s="105"/>
      <c r="C66" s="99"/>
      <c r="D66" s="133"/>
      <c r="E66" s="23">
        <f t="shared" ref="E66:P66" si="3">$D$64*E64</f>
        <v>598.12500000000011</v>
      </c>
      <c r="F66" s="45">
        <f t="shared" si="3"/>
        <v>598.12500000000011</v>
      </c>
      <c r="G66" s="59">
        <f t="shared" si="3"/>
        <v>598.12500000000011</v>
      </c>
      <c r="H66" s="28">
        <f t="shared" si="3"/>
        <v>598.12500000000011</v>
      </c>
      <c r="I66" s="23">
        <f t="shared" si="3"/>
        <v>598.12500000000011</v>
      </c>
      <c r="J66" s="27">
        <f t="shared" si="3"/>
        <v>598.12500000000011</v>
      </c>
      <c r="K66" s="27">
        <f t="shared" si="3"/>
        <v>598.12500000000011</v>
      </c>
      <c r="L66" s="28">
        <f t="shared" si="3"/>
        <v>598.12500000000011</v>
      </c>
      <c r="M66" s="23">
        <f t="shared" si="3"/>
        <v>598.12500000000011</v>
      </c>
      <c r="N66" s="27">
        <f t="shared" si="3"/>
        <v>598.12500000000011</v>
      </c>
      <c r="O66" s="27">
        <f t="shared" si="3"/>
        <v>598.12500000000011</v>
      </c>
      <c r="P66" s="28">
        <f t="shared" si="3"/>
        <v>598.12500000000011</v>
      </c>
    </row>
    <row r="67" spans="1:16" ht="12.75" customHeight="1" x14ac:dyDescent="0.2">
      <c r="A67" s="95">
        <v>18</v>
      </c>
      <c r="B67" s="129" t="s">
        <v>35</v>
      </c>
      <c r="C67" s="99">
        <f>D67/$D$70</f>
        <v>0.15619391231403967</v>
      </c>
      <c r="D67" s="136">
        <f>54742.53</f>
        <v>54742.53</v>
      </c>
      <c r="E67" s="24"/>
      <c r="F67" s="46"/>
      <c r="G67" s="60"/>
      <c r="H67" s="26"/>
      <c r="I67" s="24"/>
      <c r="J67" s="25"/>
      <c r="K67" s="25"/>
      <c r="L67" s="26"/>
      <c r="M67" s="30">
        <v>0.33333333333300003</v>
      </c>
      <c r="N67" s="29">
        <v>0.33333333333300003</v>
      </c>
      <c r="O67" s="29">
        <v>0.33333333333300003</v>
      </c>
      <c r="P67" s="46"/>
    </row>
    <row r="68" spans="1:16" ht="12.75" customHeight="1" x14ac:dyDescent="0.2">
      <c r="A68" s="96"/>
      <c r="B68" s="130"/>
      <c r="C68" s="99"/>
      <c r="D68" s="136"/>
      <c r="E68" s="9"/>
      <c r="F68" s="47"/>
      <c r="G68" s="61"/>
      <c r="H68" s="11"/>
      <c r="I68" s="9"/>
      <c r="J68" s="10"/>
      <c r="K68" s="10"/>
      <c r="L68" s="11"/>
      <c r="M68" s="6"/>
      <c r="N68" s="7"/>
      <c r="O68" s="7"/>
      <c r="P68" s="47"/>
    </row>
    <row r="69" spans="1:16" ht="12.75" customHeight="1" x14ac:dyDescent="0.2">
      <c r="A69" s="97"/>
      <c r="B69" s="131"/>
      <c r="C69" s="99"/>
      <c r="D69" s="137"/>
      <c r="E69" s="23"/>
      <c r="F69" s="45"/>
      <c r="G69" s="59"/>
      <c r="H69" s="28"/>
      <c r="I69" s="23"/>
      <c r="J69" s="27"/>
      <c r="K69" s="27"/>
      <c r="L69" s="28"/>
      <c r="M69" s="23">
        <f>$D$67*M67</f>
        <v>18247.509999981754</v>
      </c>
      <c r="N69" s="27">
        <f>$D$67*N67</f>
        <v>18247.509999981754</v>
      </c>
      <c r="O69" s="27">
        <f>$D$67*O67</f>
        <v>18247.509999981754</v>
      </c>
      <c r="P69" s="45"/>
    </row>
    <row r="70" spans="1:16" ht="20.100000000000001" customHeight="1" x14ac:dyDescent="0.2">
      <c r="A70" s="32"/>
      <c r="B70" s="33" t="s">
        <v>26</v>
      </c>
      <c r="C70" s="34">
        <f>SUM(C16:C69)</f>
        <v>1</v>
      </c>
      <c r="D70" s="35">
        <f>SUM(D16:D69)</f>
        <v>350478</v>
      </c>
      <c r="E70" s="30"/>
      <c r="F70" s="48"/>
      <c r="G70" s="62"/>
      <c r="H70" s="31"/>
      <c r="I70" s="30"/>
      <c r="J70" s="29"/>
      <c r="K70" s="29"/>
      <c r="L70" s="31"/>
      <c r="M70" s="30"/>
      <c r="N70" s="29"/>
      <c r="O70" s="29"/>
      <c r="P70" s="31"/>
    </row>
    <row r="71" spans="1:16" ht="20.100000000000001" customHeight="1" x14ac:dyDescent="0.2">
      <c r="A71" s="125" t="s">
        <v>27</v>
      </c>
      <c r="B71" s="126"/>
      <c r="C71" s="126"/>
      <c r="D71" s="126"/>
      <c r="E71" s="36">
        <f t="shared" ref="E71:L71" si="4">(E73/$D$70)</f>
        <v>2.3869230022997161E-2</v>
      </c>
      <c r="F71" s="49">
        <f t="shared" si="4"/>
        <v>3.0480458117199936E-2</v>
      </c>
      <c r="G71" s="64">
        <f t="shared" si="4"/>
        <v>5.229664914773538E-2</v>
      </c>
      <c r="H71" s="54">
        <f t="shared" si="4"/>
        <v>2.5520589024132758E-2</v>
      </c>
      <c r="I71" s="36">
        <f t="shared" si="4"/>
        <v>4.3278194351713949E-2</v>
      </c>
      <c r="J71" s="70">
        <f t="shared" si="4"/>
        <v>7.8800024537916791E-2</v>
      </c>
      <c r="K71" s="70">
        <f t="shared" si="4"/>
        <v>0.11466229454245433</v>
      </c>
      <c r="L71" s="54">
        <f t="shared" si="4"/>
        <v>0.20563158505426962</v>
      </c>
      <c r="M71" s="36">
        <f t="shared" ref="M71:P71" si="5">(M73/$D$70)</f>
        <v>0.25200168531728684</v>
      </c>
      <c r="N71" s="70">
        <f t="shared" si="5"/>
        <v>9.3864279640895457E-2</v>
      </c>
      <c r="O71" s="70">
        <f t="shared" si="5"/>
        <v>7.1322179994127322E-2</v>
      </c>
      <c r="P71" s="54">
        <f t="shared" si="5"/>
        <v>8.272830248974258E-3</v>
      </c>
    </row>
    <row r="72" spans="1:16" ht="20.100000000000001" customHeight="1" x14ac:dyDescent="0.2">
      <c r="A72" s="127" t="s">
        <v>28</v>
      </c>
      <c r="B72" s="128"/>
      <c r="C72" s="128"/>
      <c r="D72" s="128"/>
      <c r="E72" s="37">
        <f>E71</f>
        <v>2.3869230022997161E-2</v>
      </c>
      <c r="F72" s="50">
        <f t="shared" ref="F72:L72" si="6">E72+F71</f>
        <v>5.4349688140197097E-2</v>
      </c>
      <c r="G72" s="65">
        <f t="shared" si="6"/>
        <v>0.10664633728793248</v>
      </c>
      <c r="H72" s="55">
        <f t="shared" si="6"/>
        <v>0.13216692631206522</v>
      </c>
      <c r="I72" s="37">
        <f t="shared" si="6"/>
        <v>0.17544512066377918</v>
      </c>
      <c r="J72" s="71">
        <f t="shared" si="6"/>
        <v>0.25424514520169594</v>
      </c>
      <c r="K72" s="71">
        <f t="shared" si="6"/>
        <v>0.3689074397441503</v>
      </c>
      <c r="L72" s="55">
        <f t="shared" si="6"/>
        <v>0.5745390247984199</v>
      </c>
      <c r="M72" s="37">
        <f t="shared" ref="M72" si="7">L72+M71</f>
        <v>0.82654071011570673</v>
      </c>
      <c r="N72" s="71">
        <f t="shared" ref="N72" si="8">M72+N71</f>
        <v>0.92040498975660223</v>
      </c>
      <c r="O72" s="71">
        <f t="shared" ref="O72" si="9">N72+O71</f>
        <v>0.9917271697507295</v>
      </c>
      <c r="P72" s="55">
        <f t="shared" ref="P72" si="10">O72+P71</f>
        <v>0.99999999999970379</v>
      </c>
    </row>
    <row r="73" spans="1:16" ht="20.100000000000001" customHeight="1" thickBot="1" x14ac:dyDescent="0.25">
      <c r="A73" s="121" t="s">
        <v>29</v>
      </c>
      <c r="B73" s="122"/>
      <c r="C73" s="122"/>
      <c r="D73" s="122"/>
      <c r="E73" s="41">
        <f>E18+E21+E24+E27+E30+E33+E36+E39+E42+E45+E48+E51+E54+E57+E60+E63+E66+E69</f>
        <v>8365.64</v>
      </c>
      <c r="F73" s="51">
        <f t="shared" ref="F73:P73" si="11">F18+F21+F24+F27+F30+F33+F36+F39+F42+F45+F48+F51+F54+F57+F60+F63+F66+F69</f>
        <v>10682.73</v>
      </c>
      <c r="G73" s="66">
        <f t="shared" si="11"/>
        <v>18328.825000000001</v>
      </c>
      <c r="H73" s="56">
        <f t="shared" si="11"/>
        <v>8944.4050000000007</v>
      </c>
      <c r="I73" s="41">
        <f t="shared" si="11"/>
        <v>15168.055</v>
      </c>
      <c r="J73" s="72">
        <f t="shared" si="11"/>
        <v>27617.675000000003</v>
      </c>
      <c r="K73" s="72">
        <f t="shared" si="11"/>
        <v>40186.611666650308</v>
      </c>
      <c r="L73" s="56">
        <f t="shared" si="11"/>
        <v>72069.346666650308</v>
      </c>
      <c r="M73" s="41">
        <f t="shared" si="11"/>
        <v>88321.046666632057</v>
      </c>
      <c r="N73" s="72">
        <f t="shared" si="11"/>
        <v>32897.364999981757</v>
      </c>
      <c r="O73" s="72">
        <f t="shared" si="11"/>
        <v>24996.854999981755</v>
      </c>
      <c r="P73" s="56">
        <f t="shared" si="11"/>
        <v>2899.4450000000002</v>
      </c>
    </row>
    <row r="74" spans="1:16" ht="20.100000000000001" customHeight="1" thickBot="1" x14ac:dyDescent="0.25">
      <c r="A74" s="123" t="s">
        <v>30</v>
      </c>
      <c r="B74" s="124"/>
      <c r="C74" s="124"/>
      <c r="D74" s="124"/>
      <c r="E74" s="38">
        <f>E73</f>
        <v>8365.64</v>
      </c>
      <c r="F74" s="39">
        <f>E74+F73</f>
        <v>19048.37</v>
      </c>
      <c r="G74" s="39">
        <f t="shared" ref="G74:L74" si="12">F74+G73</f>
        <v>37377.195</v>
      </c>
      <c r="H74" s="39">
        <f t="shared" si="12"/>
        <v>46321.599999999999</v>
      </c>
      <c r="I74" s="39">
        <f t="shared" si="12"/>
        <v>61489.654999999999</v>
      </c>
      <c r="J74" s="39">
        <f t="shared" si="12"/>
        <v>89107.33</v>
      </c>
      <c r="K74" s="39">
        <f t="shared" si="12"/>
        <v>129293.94166665031</v>
      </c>
      <c r="L74" s="39">
        <f t="shared" si="12"/>
        <v>201363.28833330062</v>
      </c>
      <c r="M74" s="39">
        <f t="shared" ref="M74" si="13">L74+M73</f>
        <v>289684.33499993267</v>
      </c>
      <c r="N74" s="39">
        <f t="shared" ref="N74" si="14">M74+N73</f>
        <v>322581.69999991445</v>
      </c>
      <c r="O74" s="39">
        <f t="shared" ref="O74" si="15">N74+O73</f>
        <v>347578.55499989621</v>
      </c>
      <c r="P74" s="40">
        <f>O74+P73</f>
        <v>350477.99999989622</v>
      </c>
    </row>
  </sheetData>
  <sheetProtection selectLockedCells="1" selectUnlockedCells="1"/>
  <mergeCells count="90">
    <mergeCell ref="A73:D73"/>
    <mergeCell ref="A74:D74"/>
    <mergeCell ref="A64:A66"/>
    <mergeCell ref="B64:B66"/>
    <mergeCell ref="C64:C66"/>
    <mergeCell ref="D64:D66"/>
    <mergeCell ref="A71:D71"/>
    <mergeCell ref="A72:D72"/>
    <mergeCell ref="A67:A69"/>
    <mergeCell ref="B67:B69"/>
    <mergeCell ref="C67:C69"/>
    <mergeCell ref="D67:D69"/>
    <mergeCell ref="A55:A57"/>
    <mergeCell ref="B55:B57"/>
    <mergeCell ref="C55:C57"/>
    <mergeCell ref="D55:D57"/>
    <mergeCell ref="A58:A60"/>
    <mergeCell ref="B58:B60"/>
    <mergeCell ref="C58:C60"/>
    <mergeCell ref="D58:D60"/>
    <mergeCell ref="A52:A54"/>
    <mergeCell ref="B46:B48"/>
    <mergeCell ref="C46:C48"/>
    <mergeCell ref="D46:D48"/>
    <mergeCell ref="B49:B51"/>
    <mergeCell ref="C49:C51"/>
    <mergeCell ref="D49:D51"/>
    <mergeCell ref="B52:B54"/>
    <mergeCell ref="C52:C54"/>
    <mergeCell ref="D52:D54"/>
    <mergeCell ref="A46:A48"/>
    <mergeCell ref="A49:A51"/>
    <mergeCell ref="A43:A45"/>
    <mergeCell ref="B43:B45"/>
    <mergeCell ref="D43:D45"/>
    <mergeCell ref="C43:C45"/>
    <mergeCell ref="A37:A39"/>
    <mergeCell ref="B37:B39"/>
    <mergeCell ref="C37:C39"/>
    <mergeCell ref="D37:D39"/>
    <mergeCell ref="A40:A42"/>
    <mergeCell ref="B40:B42"/>
    <mergeCell ref="C40:C42"/>
    <mergeCell ref="D40:D42"/>
    <mergeCell ref="A31:A33"/>
    <mergeCell ref="B31:B33"/>
    <mergeCell ref="C31:C33"/>
    <mergeCell ref="D31:D33"/>
    <mergeCell ref="A34:A36"/>
    <mergeCell ref="B34:B36"/>
    <mergeCell ref="C34:C36"/>
    <mergeCell ref="D34:D36"/>
    <mergeCell ref="A25:A27"/>
    <mergeCell ref="B25:B27"/>
    <mergeCell ref="C25:C27"/>
    <mergeCell ref="D25:D27"/>
    <mergeCell ref="A28:A30"/>
    <mergeCell ref="B28:B30"/>
    <mergeCell ref="C28:C30"/>
    <mergeCell ref="D28:D30"/>
    <mergeCell ref="B7:G7"/>
    <mergeCell ref="A11:P11"/>
    <mergeCell ref="A14:A15"/>
    <mergeCell ref="B14:B15"/>
    <mergeCell ref="C14:C15"/>
    <mergeCell ref="D14:D15"/>
    <mergeCell ref="E14:H14"/>
    <mergeCell ref="I14:L14"/>
    <mergeCell ref="O12:P12"/>
    <mergeCell ref="C22:C24"/>
    <mergeCell ref="B8:D8"/>
    <mergeCell ref="B9:D9"/>
    <mergeCell ref="B10:D10"/>
    <mergeCell ref="D22:D24"/>
    <mergeCell ref="A4:P4"/>
    <mergeCell ref="M14:P14"/>
    <mergeCell ref="A61:A63"/>
    <mergeCell ref="B61:B63"/>
    <mergeCell ref="C61:C63"/>
    <mergeCell ref="D61:D63"/>
    <mergeCell ref="A16:A18"/>
    <mergeCell ref="B16:B18"/>
    <mergeCell ref="C16:C18"/>
    <mergeCell ref="D16:D18"/>
    <mergeCell ref="A19:A21"/>
    <mergeCell ref="B19:B21"/>
    <mergeCell ref="C19:C21"/>
    <mergeCell ref="D19:D21"/>
    <mergeCell ref="A22:A24"/>
    <mergeCell ref="B22:B24"/>
  </mergeCells>
  <printOptions verticalCentered="1"/>
  <pageMargins left="0.47244094488188981" right="0.19685039370078741" top="0.19685039370078741" bottom="0.39370078740157483" header="0.31496062992125984" footer="0.51181102362204722"/>
  <pageSetup paperSize="9" scale="45" firstPageNumber="0" orientation="landscape" horizontalDpi="300" verticalDpi="300" r:id="rId1"/>
  <headerFooter alignWithMargins="0"/>
  <ignoredErrors>
    <ignoredError sqref="E73:P7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2523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 Fisic. Finan.</vt:lpstr>
      <vt:lpstr>'Cronograma Fisic. Finan.'!Area_de_impressao</vt:lpstr>
      <vt:lpstr>'Cronograma Fisic. Finan.'!Titulos_de_impressao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Henrique da Silva Pinto</dc:creator>
  <cp:lastModifiedBy>Uoxinton Santos Sodré</cp:lastModifiedBy>
  <cp:revision>332</cp:revision>
  <cp:lastPrinted>2021-10-01T21:15:43Z</cp:lastPrinted>
  <dcterms:created xsi:type="dcterms:W3CDTF">2013-11-06T17:57:17Z</dcterms:created>
  <dcterms:modified xsi:type="dcterms:W3CDTF">2021-10-01T22:07:17Z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Home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